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hidePivotFieldList="1" defaultThemeVersion="124226"/>
  <xr:revisionPtr revIDLastSave="0" documentId="13_ncr:1_{2F945B2D-F8F6-491C-81CB-CBE41005C798}" xr6:coauthVersionLast="47" xr6:coauthVersionMax="47" xr10:uidLastSave="{00000000-0000-0000-0000-000000000000}"/>
  <bookViews>
    <workbookView xWindow="30612" yWindow="1872" windowWidth="23256" windowHeight="12456" tabRatio="929" firstSheet="11" activeTab="12" xr2:uid="{00000000-000D-0000-FFFF-FFFF00000000}"/>
  </bookViews>
  <sheets>
    <sheet name="Assigned to Phases" sheetId="1" r:id="rId1"/>
    <sheet name="Prep of App" sheetId="2" r:id="rId2"/>
    <sheet name="App Table" sheetId="3" r:id="rId3"/>
    <sheet name="Testimony" sheetId="6" r:id="rId4"/>
    <sheet name="Testimony Table" sheetId="7" r:id="rId5"/>
    <sheet name="Pre-Filing and Filing" sheetId="8" r:id="rId6"/>
    <sheet name="Pre-Filing and Filing Table" sheetId="9" r:id="rId7"/>
    <sheet name="Procedural Matters" sheetId="10" r:id="rId8"/>
    <sheet name="Procedural Matters Table" sheetId="11" r:id="rId9"/>
    <sheet name="Discovery" sheetId="12" r:id="rId10"/>
    <sheet name="Discovery Table" sheetId="13" r:id="rId11"/>
    <sheet name="Settlement" sheetId="14" r:id="rId12"/>
    <sheet name="Settlement Table" sheetId="15" r:id="rId13"/>
  </sheets>
  <definedNames>
    <definedName name="_xlnm._FilterDatabase" localSheetId="9" hidden="1">Discovery!$A$4:$M$34</definedName>
    <definedName name="_xlnm._FilterDatabase" localSheetId="1" hidden="1">'Prep of App'!$A$4:$U$17</definedName>
    <definedName name="_xlnm._FilterDatabase" localSheetId="7" hidden="1">'Procedural Matters'!$A$4:$M$35</definedName>
    <definedName name="_xlnm._FilterDatabase" localSheetId="11" hidden="1">Settlement!$A$4:$M$34</definedName>
    <definedName name="_xlnm._FilterDatabase" localSheetId="3" hidden="1">Testimony!$A$4:$U$42</definedName>
    <definedName name="_xlnm.Print_Area" localSheetId="0">'Assigned to Phases'!$A$4:$H$34</definedName>
    <definedName name="_xlnm.Print_Area" localSheetId="9">Discovery!$A$1:$M$50</definedName>
    <definedName name="_xlnm.Print_Area" localSheetId="1">'Prep of App'!$A$2:$U$33</definedName>
    <definedName name="_xlnm.Print_Area" localSheetId="7">'Procedural Matters'!$A$1:$M$56</definedName>
    <definedName name="_xlnm.Print_Area" localSheetId="11">Settlement!$A$1:$M$49</definedName>
    <definedName name="_xlnm.Print_Area" localSheetId="3">Testimony!$A$1:$U$55</definedName>
    <definedName name="_xlnm.Print_Titles" localSheetId="7">'Procedural Matters'!$2:$2</definedName>
    <definedName name="_xlnm.Print_Titles" localSheetId="11">Settlement!$2:$2</definedName>
    <definedName name="_xlnm.Print_Titles" localSheetId="3">Testimony!$2:$2</definedName>
  </definedNames>
  <calcPr calcId="191028" concurrentCalc="0"/>
  <pivotCaches>
    <pivotCache cacheId="0" r:id="rId14"/>
    <pivotCache cacheId="1" r:id="rId15"/>
    <pivotCache cacheId="2" r:id="rId16"/>
    <pivotCache cacheId="3" r:id="rId17"/>
    <pivotCache cacheId="4" r:id="rId18"/>
    <pivotCache cacheId="5" r:id="rId1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4" l="1"/>
  <c r="D46" i="14"/>
  <c r="D53" i="6"/>
  <c r="D48" i="6"/>
  <c r="D47" i="6"/>
  <c r="G5" i="12"/>
  <c r="G9" i="12"/>
  <c r="G16" i="12"/>
  <c r="G20" i="12"/>
  <c r="G22" i="12"/>
  <c r="G26" i="12"/>
  <c r="G27" i="12"/>
  <c r="G28" i="12"/>
  <c r="G29" i="12"/>
  <c r="G34" i="12"/>
  <c r="D42" i="12"/>
  <c r="F19" i="1"/>
  <c r="E3" i="13"/>
  <c r="L16" i="7"/>
  <c r="H17" i="7"/>
  <c r="D7" i="7"/>
  <c r="H11" i="7"/>
  <c r="J11" i="7"/>
  <c r="F15" i="1"/>
  <c r="F16" i="1"/>
  <c r="D3" i="13"/>
  <c r="F20" i="1"/>
  <c r="D4" i="7"/>
  <c r="E8" i="1"/>
  <c r="F8" i="1"/>
  <c r="F12" i="1"/>
  <c r="F22" i="1"/>
  <c r="E19" i="1"/>
  <c r="E20" i="1"/>
  <c r="D5" i="7"/>
  <c r="E9" i="1"/>
  <c r="D3" i="7"/>
  <c r="E10" i="1"/>
  <c r="D6" i="7"/>
  <c r="E11" i="1"/>
  <c r="E12" i="1"/>
  <c r="E15" i="1"/>
  <c r="E16" i="1"/>
  <c r="E22" i="1"/>
  <c r="F25" i="1"/>
  <c r="F26" i="1"/>
  <c r="F4" i="13"/>
  <c r="E4" i="13"/>
  <c r="D4" i="13"/>
  <c r="G11" i="13"/>
  <c r="G5" i="2"/>
  <c r="I5" i="2"/>
  <c r="U5" i="2"/>
  <c r="G6" i="2"/>
  <c r="I6" i="2"/>
  <c r="U6" i="2"/>
  <c r="G7" i="2"/>
  <c r="I7" i="2"/>
  <c r="U7" i="2"/>
  <c r="G8" i="2"/>
  <c r="I8" i="2"/>
  <c r="U8" i="2"/>
  <c r="G9" i="2"/>
  <c r="I9" i="2"/>
  <c r="U9" i="2"/>
  <c r="G10" i="2"/>
  <c r="I10" i="2"/>
  <c r="U10" i="2"/>
  <c r="G11" i="2"/>
  <c r="I11" i="2"/>
  <c r="U11" i="2"/>
  <c r="G12" i="2"/>
  <c r="I12" i="2"/>
  <c r="U12" i="2"/>
  <c r="G13" i="2"/>
  <c r="I13" i="2"/>
  <c r="U13" i="2"/>
  <c r="G14" i="2"/>
  <c r="I14" i="2"/>
  <c r="U14" i="2"/>
  <c r="G15" i="2"/>
  <c r="I15" i="2"/>
  <c r="U15" i="2"/>
  <c r="E32" i="2"/>
  <c r="G5" i="6"/>
  <c r="I5" i="6"/>
  <c r="U5" i="6"/>
  <c r="G6" i="6"/>
  <c r="I6" i="6"/>
  <c r="U6" i="6"/>
  <c r="G7" i="6"/>
  <c r="I7" i="6"/>
  <c r="U7" i="6"/>
  <c r="G8" i="6"/>
  <c r="I8" i="6"/>
  <c r="U8" i="6"/>
  <c r="G9" i="6"/>
  <c r="I9" i="6"/>
  <c r="U9" i="6"/>
  <c r="G10" i="6"/>
  <c r="I10" i="6"/>
  <c r="U10" i="6"/>
  <c r="G11" i="6"/>
  <c r="I11" i="6"/>
  <c r="U11" i="6"/>
  <c r="G12" i="6"/>
  <c r="I12" i="6"/>
  <c r="U12" i="6"/>
  <c r="G13" i="6"/>
  <c r="I13" i="6"/>
  <c r="U13" i="6"/>
  <c r="G14" i="6"/>
  <c r="I14" i="6"/>
  <c r="U14" i="6"/>
  <c r="G15" i="6"/>
  <c r="I15" i="6"/>
  <c r="U15" i="6"/>
  <c r="G16" i="6"/>
  <c r="I16" i="6"/>
  <c r="U16" i="6"/>
  <c r="G17" i="6"/>
  <c r="I17" i="6"/>
  <c r="U17" i="6"/>
  <c r="G18" i="6"/>
  <c r="I18" i="6"/>
  <c r="U18" i="6"/>
  <c r="G19" i="6"/>
  <c r="I19" i="6"/>
  <c r="U19" i="6"/>
  <c r="G20" i="6"/>
  <c r="I20" i="6"/>
  <c r="U20" i="6"/>
  <c r="G21" i="6"/>
  <c r="I21" i="6"/>
  <c r="U21" i="6"/>
  <c r="G22" i="6"/>
  <c r="I22" i="6"/>
  <c r="U22" i="6"/>
  <c r="G23" i="6"/>
  <c r="I23" i="6"/>
  <c r="U23" i="6"/>
  <c r="G24" i="6"/>
  <c r="I24" i="6"/>
  <c r="U24" i="6"/>
  <c r="G25" i="6"/>
  <c r="I25" i="6"/>
  <c r="U25" i="6"/>
  <c r="G26" i="6"/>
  <c r="I26" i="6"/>
  <c r="U26" i="6"/>
  <c r="G27" i="6"/>
  <c r="I27" i="6"/>
  <c r="U27" i="6"/>
  <c r="G28" i="6"/>
  <c r="I28" i="6"/>
  <c r="U28" i="6"/>
  <c r="G29" i="6"/>
  <c r="I29" i="6"/>
  <c r="U29" i="6"/>
  <c r="G30" i="6"/>
  <c r="I30" i="6"/>
  <c r="U30" i="6"/>
  <c r="G31" i="6"/>
  <c r="I31" i="6"/>
  <c r="U31" i="6"/>
  <c r="G32" i="6"/>
  <c r="I32" i="6"/>
  <c r="U32" i="6"/>
  <c r="G33" i="6"/>
  <c r="I33" i="6"/>
  <c r="U33" i="6"/>
  <c r="G34" i="6"/>
  <c r="I34" i="6"/>
  <c r="U34" i="6"/>
  <c r="G35" i="6"/>
  <c r="I35" i="6"/>
  <c r="U35" i="6"/>
  <c r="G36" i="6"/>
  <c r="I36" i="6"/>
  <c r="U36" i="6"/>
  <c r="G37" i="6"/>
  <c r="I37" i="6"/>
  <c r="U37" i="6"/>
  <c r="G38" i="6"/>
  <c r="I38" i="6"/>
  <c r="U38" i="6"/>
  <c r="G39" i="6"/>
  <c r="I39" i="6"/>
  <c r="U39" i="6"/>
  <c r="G40" i="6"/>
  <c r="I40" i="6"/>
  <c r="U40" i="6"/>
  <c r="G41" i="6"/>
  <c r="I41" i="6"/>
  <c r="U41" i="6"/>
  <c r="E55" i="6"/>
  <c r="D49" i="6"/>
  <c r="D51" i="6"/>
  <c r="G5" i="10"/>
  <c r="I5" i="10"/>
  <c r="M5" i="10"/>
  <c r="G6" i="10"/>
  <c r="I6" i="10"/>
  <c r="M6" i="10"/>
  <c r="G7" i="10"/>
  <c r="I7" i="10"/>
  <c r="M7" i="10"/>
  <c r="G8" i="10"/>
  <c r="I8" i="10"/>
  <c r="M8" i="10"/>
  <c r="G9" i="10"/>
  <c r="I9" i="10"/>
  <c r="M9" i="10"/>
  <c r="G10" i="10"/>
  <c r="I10" i="10"/>
  <c r="M10" i="10"/>
  <c r="G11" i="10"/>
  <c r="I11" i="10"/>
  <c r="M11" i="10"/>
  <c r="G12" i="10"/>
  <c r="I12" i="10"/>
  <c r="M12" i="10"/>
  <c r="G13" i="10"/>
  <c r="I13" i="10"/>
  <c r="M13" i="10"/>
  <c r="G14" i="10"/>
  <c r="I14" i="10"/>
  <c r="M14" i="10"/>
  <c r="G15" i="10"/>
  <c r="I15" i="10"/>
  <c r="M15" i="10"/>
  <c r="G16" i="10"/>
  <c r="I16" i="10"/>
  <c r="M16" i="10"/>
  <c r="G17" i="10"/>
  <c r="I17" i="10"/>
  <c r="M17" i="10"/>
  <c r="G18" i="10"/>
  <c r="I18" i="10"/>
  <c r="M18" i="10"/>
  <c r="G19" i="10"/>
  <c r="I19" i="10"/>
  <c r="M19" i="10"/>
  <c r="G20" i="10"/>
  <c r="I20" i="10"/>
  <c r="M20" i="10"/>
  <c r="G21" i="10"/>
  <c r="I21" i="10"/>
  <c r="M21" i="10"/>
  <c r="G22" i="10"/>
  <c r="I22" i="10"/>
  <c r="M22" i="10"/>
  <c r="G23" i="10"/>
  <c r="I23" i="10"/>
  <c r="M23" i="10"/>
  <c r="G24" i="10"/>
  <c r="I24" i="10"/>
  <c r="M24" i="10"/>
  <c r="G25" i="10"/>
  <c r="I25" i="10"/>
  <c r="M25" i="10"/>
  <c r="G26" i="10"/>
  <c r="I26" i="10"/>
  <c r="M26" i="10"/>
  <c r="G27" i="10"/>
  <c r="I27" i="10"/>
  <c r="M27" i="10"/>
  <c r="G28" i="10"/>
  <c r="I28" i="10"/>
  <c r="M28" i="10"/>
  <c r="G29" i="10"/>
  <c r="I29" i="10"/>
  <c r="M29" i="10"/>
  <c r="G32" i="10"/>
  <c r="I32" i="10"/>
  <c r="M32" i="10"/>
  <c r="G33" i="10"/>
  <c r="I33" i="10"/>
  <c r="M33" i="10"/>
  <c r="G34" i="10"/>
  <c r="I34" i="10"/>
  <c r="M34" i="10"/>
  <c r="G35" i="10"/>
  <c r="I35" i="10"/>
  <c r="M35" i="10"/>
  <c r="E55" i="10"/>
  <c r="D53" i="10"/>
  <c r="D41" i="10"/>
  <c r="D42" i="10"/>
  <c r="D43" i="10"/>
  <c r="D45" i="10"/>
  <c r="D48" i="10"/>
  <c r="I5" i="12"/>
  <c r="M5" i="12"/>
  <c r="G6" i="12"/>
  <c r="I6" i="12"/>
  <c r="M6" i="12"/>
  <c r="G7" i="12"/>
  <c r="I7" i="12"/>
  <c r="M7" i="12"/>
  <c r="G8" i="12"/>
  <c r="I8" i="12"/>
  <c r="M8" i="12"/>
  <c r="I9" i="12"/>
  <c r="M9" i="12"/>
  <c r="G10" i="12"/>
  <c r="I10" i="12"/>
  <c r="M10" i="12"/>
  <c r="G11" i="12"/>
  <c r="I11" i="12"/>
  <c r="M11" i="12"/>
  <c r="G12" i="12"/>
  <c r="I12" i="12"/>
  <c r="M12" i="12"/>
  <c r="G13" i="12"/>
  <c r="I13" i="12"/>
  <c r="M13" i="12"/>
  <c r="G14" i="12"/>
  <c r="I14" i="12"/>
  <c r="M14" i="12"/>
  <c r="G15" i="12"/>
  <c r="I15" i="12"/>
  <c r="M15" i="12"/>
  <c r="I16" i="12"/>
  <c r="M16" i="12"/>
  <c r="G17" i="12"/>
  <c r="I17" i="12"/>
  <c r="M17" i="12"/>
  <c r="G18" i="12"/>
  <c r="I18" i="12"/>
  <c r="M18" i="12"/>
  <c r="G19" i="12"/>
  <c r="I19" i="12"/>
  <c r="M19" i="12"/>
  <c r="I20" i="12"/>
  <c r="M20" i="12"/>
  <c r="G21" i="12"/>
  <c r="I21" i="12"/>
  <c r="M21" i="12"/>
  <c r="I22" i="12"/>
  <c r="M22" i="12"/>
  <c r="G23" i="12"/>
  <c r="I23" i="12"/>
  <c r="M23" i="12"/>
  <c r="G24" i="12"/>
  <c r="I24" i="12"/>
  <c r="M24" i="12"/>
  <c r="G25" i="12"/>
  <c r="I25" i="12"/>
  <c r="M25" i="12"/>
  <c r="I26" i="12"/>
  <c r="M26" i="12"/>
  <c r="I27" i="12"/>
  <c r="M27" i="12"/>
  <c r="I28" i="12"/>
  <c r="M28" i="12"/>
  <c r="I29" i="12"/>
  <c r="M29" i="12"/>
  <c r="G30" i="12"/>
  <c r="I30" i="12"/>
  <c r="M30" i="12"/>
  <c r="G31" i="12"/>
  <c r="I31" i="12"/>
  <c r="M31" i="12"/>
  <c r="G32" i="12"/>
  <c r="I32" i="12"/>
  <c r="M32" i="12"/>
  <c r="G33" i="12"/>
  <c r="I33" i="12"/>
  <c r="M33" i="12"/>
  <c r="I34" i="12"/>
  <c r="M34" i="12"/>
  <c r="E49" i="12"/>
  <c r="D47" i="12"/>
  <c r="D43" i="12"/>
  <c r="XFD43" i="12"/>
  <c r="D41" i="12"/>
  <c r="E48" i="14"/>
  <c r="G6" i="14"/>
  <c r="G8" i="14"/>
  <c r="G10" i="14"/>
  <c r="G12" i="14"/>
  <c r="G13" i="14"/>
  <c r="G14" i="14"/>
  <c r="G16" i="14"/>
  <c r="G17" i="14"/>
  <c r="G19" i="14"/>
  <c r="G21" i="14"/>
  <c r="G22" i="14"/>
  <c r="G23" i="14"/>
  <c r="G28" i="14"/>
  <c r="G29" i="14"/>
  <c r="G30" i="14"/>
  <c r="G32" i="14"/>
  <c r="D39" i="14"/>
  <c r="G5" i="14"/>
  <c r="G7" i="14"/>
  <c r="G9" i="14"/>
  <c r="G11" i="14"/>
  <c r="G18" i="14"/>
  <c r="G20" i="14"/>
  <c r="G24" i="14"/>
  <c r="G25" i="14"/>
  <c r="G26" i="14"/>
  <c r="G27" i="14"/>
  <c r="G31" i="14"/>
  <c r="D40" i="14"/>
  <c r="G15" i="14"/>
  <c r="D41" i="14"/>
  <c r="D44" i="14"/>
  <c r="I18" i="14"/>
  <c r="I15" i="14"/>
  <c r="D30" i="2"/>
  <c r="D24" i="2"/>
  <c r="D25" i="2"/>
  <c r="D26" i="2"/>
  <c r="D45" i="12"/>
  <c r="G42" i="6"/>
  <c r="I42" i="6"/>
  <c r="U42" i="6"/>
  <c r="F3" i="13"/>
  <c r="G3" i="13"/>
  <c r="E28" i="1"/>
  <c r="D28" i="2"/>
  <c r="D32" i="2"/>
  <c r="D3" i="3"/>
  <c r="E26" i="1"/>
  <c r="E29" i="1"/>
  <c r="E3" i="9"/>
  <c r="E27" i="1"/>
  <c r="E30" i="1"/>
  <c r="E33" i="1"/>
  <c r="I17" i="7"/>
  <c r="J17" i="7"/>
  <c r="K17" i="7"/>
  <c r="L17" i="7"/>
  <c r="G34" i="14"/>
  <c r="I34" i="14"/>
  <c r="M34" i="14"/>
  <c r="I31" i="14"/>
  <c r="M31" i="14"/>
  <c r="I30" i="14"/>
  <c r="M30" i="14"/>
  <c r="I27" i="14"/>
  <c r="M27" i="14"/>
  <c r="I24" i="14"/>
  <c r="M24" i="14"/>
  <c r="I21" i="14"/>
  <c r="M21" i="14"/>
  <c r="I20" i="14"/>
  <c r="M20" i="14"/>
  <c r="M18" i="14"/>
  <c r="I17" i="14"/>
  <c r="M17" i="14"/>
  <c r="I14" i="14"/>
  <c r="M14" i="14"/>
  <c r="G33" i="14"/>
  <c r="I33" i="14"/>
  <c r="M33" i="14"/>
  <c r="I32" i="14"/>
  <c r="M32" i="14"/>
  <c r="I29" i="14"/>
  <c r="M29" i="14"/>
  <c r="I28" i="14"/>
  <c r="M28" i="14"/>
  <c r="I26" i="14"/>
  <c r="M26" i="14"/>
  <c r="I25" i="14"/>
  <c r="M25" i="14"/>
  <c r="I23" i="14"/>
  <c r="M23" i="14"/>
  <c r="I22" i="14"/>
  <c r="M22" i="14"/>
  <c r="I19" i="14"/>
  <c r="M19" i="14"/>
  <c r="I16" i="14"/>
  <c r="M16" i="14"/>
  <c r="M15" i="14"/>
  <c r="I13" i="14"/>
  <c r="M13" i="14"/>
  <c r="I12" i="14"/>
  <c r="M12" i="14"/>
  <c r="I11" i="14"/>
  <c r="M11" i="14"/>
  <c r="I10" i="14"/>
  <c r="M10" i="14"/>
  <c r="I9" i="14"/>
  <c r="M9" i="14"/>
  <c r="I8" i="14"/>
  <c r="M8" i="14"/>
  <c r="I7" i="14"/>
  <c r="M7" i="14"/>
  <c r="I6" i="14"/>
  <c r="M6" i="14"/>
  <c r="I5" i="14"/>
  <c r="M5" i="14"/>
  <c r="U17" i="2"/>
  <c r="D49" i="10"/>
  <c r="H11" i="1"/>
  <c r="G19" i="1"/>
  <c r="I11" i="1"/>
  <c r="D13" i="8"/>
  <c r="D49" i="12"/>
  <c r="G20" i="1"/>
  <c r="G9" i="1"/>
  <c r="G12" i="1"/>
  <c r="H10" i="1"/>
  <c r="H12" i="1"/>
  <c r="D3" i="11"/>
  <c r="D3" i="15"/>
  <c r="G10" i="13"/>
  <c r="H19" i="1"/>
  <c r="M11" i="7"/>
  <c r="K11" i="7"/>
  <c r="D51" i="10"/>
  <c r="D19" i="8"/>
  <c r="D23" i="8"/>
  <c r="I8" i="1"/>
  <c r="L11" i="7"/>
  <c r="D55" i="6"/>
  <c r="H20" i="1"/>
  <c r="H15" i="1"/>
  <c r="H16" i="1"/>
  <c r="G15" i="1"/>
  <c r="G16" i="1"/>
  <c r="G22" i="1"/>
  <c r="G25" i="1"/>
  <c r="I9" i="1"/>
  <c r="I10" i="1"/>
  <c r="I19" i="1"/>
  <c r="D55" i="10"/>
  <c r="I20" i="1"/>
  <c r="H22" i="1"/>
  <c r="H25" i="1"/>
  <c r="H27" i="1"/>
  <c r="I12" i="1"/>
  <c r="G29" i="1"/>
  <c r="G28" i="1"/>
  <c r="G26" i="1"/>
  <c r="G27" i="1"/>
  <c r="N11" i="7"/>
  <c r="H26" i="1"/>
  <c r="H28" i="1"/>
  <c r="I16" i="1"/>
  <c r="I15" i="1"/>
  <c r="H29" i="1"/>
  <c r="I22" i="1"/>
  <c r="G30" i="1"/>
  <c r="G33" i="1"/>
  <c r="H30" i="1"/>
  <c r="H33" i="1"/>
  <c r="F27" i="1"/>
  <c r="I27" i="1"/>
  <c r="F28" i="1"/>
  <c r="I28" i="1"/>
  <c r="I26" i="1"/>
  <c r="F29" i="1"/>
  <c r="I29" i="1"/>
  <c r="I25" i="1"/>
  <c r="F30" i="1"/>
  <c r="I30" i="1"/>
  <c r="F33" i="1"/>
  <c r="I33" i="1"/>
  <c r="D48" i="14"/>
</calcChain>
</file>

<file path=xl/sharedStrings.xml><?xml version="1.0" encoding="utf-8"?>
<sst xmlns="http://schemas.openxmlformats.org/spreadsheetml/2006/main" count="793" uniqueCount="231">
  <si>
    <t>Line No.</t>
  </si>
  <si>
    <t>Description</t>
  </si>
  <si>
    <t>Total RCEs Requested by SPS</t>
  </si>
  <si>
    <t>Policy Phase</t>
  </si>
  <si>
    <t>Program Phase</t>
  </si>
  <si>
    <t>Cost Allocation &amp; Rate Design Phase</t>
  </si>
  <si>
    <t>check</t>
  </si>
  <si>
    <t>Amounts Directly Assigned to Phase</t>
  </si>
  <si>
    <t>Policy Direct Testimony</t>
  </si>
  <si>
    <t>Program Direct Testimony</t>
  </si>
  <si>
    <t>Cost Allocation-Rate Design Direct Testimony</t>
  </si>
  <si>
    <t>Rate Case Expense Direct Testimony</t>
  </si>
  <si>
    <t>Total Amount Direct Assigned to Phase</t>
  </si>
  <si>
    <t>Amounts Allocated on Testimony Page Counts</t>
  </si>
  <si>
    <t>Allocated Direct Testimony Costs</t>
  </si>
  <si>
    <t>Total Allocated Testimony Amounts</t>
  </si>
  <si>
    <t>Amounts Allocated on Discovery Allocators</t>
  </si>
  <si>
    <t>Discovery</t>
  </si>
  <si>
    <t>Total Allocated of Discovery Costs</t>
  </si>
  <si>
    <t>Sub-Total for Direct Assigned and Directly Allocated Costs</t>
  </si>
  <si>
    <t>Procedural Items Allocated on Overall Allocator</t>
  </si>
  <si>
    <t>Overall Allocator = Phase Cost/Overall Costs</t>
  </si>
  <si>
    <t>Preparation of EECRF Application</t>
  </si>
  <si>
    <t>Pre-Filing Meetings and Filing of Application</t>
  </si>
  <si>
    <t>Procedural Matters</t>
  </si>
  <si>
    <t>Settlement</t>
  </si>
  <si>
    <t>Total Allocated Procedural Item Costs</t>
  </si>
  <si>
    <t>Total Costs by Phase</t>
  </si>
  <si>
    <t>Line
No.</t>
  </si>
  <si>
    <t>Description of Work Performed</t>
  </si>
  <si>
    <t>Attorney/Consultant or Employee</t>
  </si>
  <si>
    <t>Date Incurred</t>
  </si>
  <si>
    <t>Hours
Billed</t>
  </si>
  <si>
    <t>Rate</t>
  </si>
  <si>
    <t>Dollars Billed
($)</t>
  </si>
  <si>
    <t>Adjustment
($)</t>
  </si>
  <si>
    <t>Requested Amount 
($)</t>
  </si>
  <si>
    <t>Category</t>
  </si>
  <si>
    <t>Receipt Page Reference</t>
  </si>
  <si>
    <t>Assigned or Allocated</t>
  </si>
  <si>
    <t>Legal</t>
  </si>
  <si>
    <t>WBK</t>
  </si>
  <si>
    <t>Attention to case outline and kickoff meeting</t>
  </si>
  <si>
    <t>Hopkins, Marty</t>
  </si>
  <si>
    <t>Application</t>
  </si>
  <si>
    <t>Allocated</t>
  </si>
  <si>
    <t>Attention to communication from D. Hooley regarding Kickoff</t>
  </si>
  <si>
    <t>Review case backfround, last EE filing. Kick-off call.</t>
  </si>
  <si>
    <t>Otterbeck, Katie</t>
  </si>
  <si>
    <t>Partcipate in call with client team</t>
  </si>
  <si>
    <t>Call with J. Freeman regarding witness assignments</t>
  </si>
  <si>
    <t>Review and revise application</t>
  </si>
  <si>
    <t>Confer with K. Otterbeck regarding application status and outstanding items</t>
  </si>
  <si>
    <t>Participate in status call with D. Hooley and K. Otterbeck regarding finalizing application</t>
  </si>
  <si>
    <t>Review and revise EECRF filing package and finalize for filing</t>
  </si>
  <si>
    <t>Review &amp; Revise application</t>
  </si>
  <si>
    <t>Review &amp; finalize EECRF application and filing package</t>
  </si>
  <si>
    <t>Subtotals &amp; Totals</t>
  </si>
  <si>
    <t>Marty Hopkins</t>
  </si>
  <si>
    <t>Sub-Total:</t>
  </si>
  <si>
    <t>Katie Otterbeck</t>
  </si>
  <si>
    <t>Total for Expenses Related to Testimony:</t>
  </si>
  <si>
    <t>Adjustments to Expenses Related to Testimony:</t>
  </si>
  <si>
    <t>Total Requested Expenses Related to Testimony:</t>
  </si>
  <si>
    <t>Row Labels</t>
  </si>
  <si>
    <t>Sum of Requested Amount 
($)</t>
  </si>
  <si>
    <t>Total</t>
  </si>
  <si>
    <t>(blank)</t>
  </si>
  <si>
    <t>Grand Total</t>
  </si>
  <si>
    <t>Review Final Order from last EE filing: Miguel Cisneros scoping call</t>
  </si>
  <si>
    <t>Testimony</t>
  </si>
  <si>
    <t>CARD</t>
  </si>
  <si>
    <t>Prepare for and participate in M. Cisneros direct testimony scoping call</t>
  </si>
  <si>
    <t>Review G. Gargano-Amari testimony; Scoping Call</t>
  </si>
  <si>
    <t>Policy</t>
  </si>
  <si>
    <t>Participate in Gina Gargano-Amari intial testimony scoping call</t>
  </si>
  <si>
    <t>Attend M. Lewis direct testimony scoping call</t>
  </si>
  <si>
    <t>Program</t>
  </si>
  <si>
    <t>Review M. Lewis direct testimony; confer with D. Hooley regarding same</t>
  </si>
  <si>
    <t>Correspond with D. Hooley regarding testimony development</t>
  </si>
  <si>
    <t>Review Rules 25.181, 25.183; Review &amp; Revise M. Lewis Direct Testimony; review &amp; revise G. Gervais direct testimony</t>
  </si>
  <si>
    <t>Confer with D. Hooley, G. Gervais, M. Lewis, &amp; K. Otterbeck regarding testimony status</t>
  </si>
  <si>
    <t>Review and Revise G. Gervais, M. Lewis testimonies &amp; attachments</t>
  </si>
  <si>
    <t>Review and revis G. Gervais testimony, attachments; review M. Lewis EEPR attachment 1; G. Gervais legal review</t>
  </si>
  <si>
    <t>Analyze testimony status; confer with K. Otterbeck regarding same</t>
  </si>
  <si>
    <t>Prepare for and participate in final review call for G. Gervais direct testimony</t>
  </si>
  <si>
    <t>Review and revise M. Cisneros testimony; Legal review; Update formatting across testimonies.</t>
  </si>
  <si>
    <t>Prepare for an participate in final review call for M. Cisneros direct testimony</t>
  </si>
  <si>
    <t>Participate in weekly status call with regulatory &amp; legal teams.</t>
  </si>
  <si>
    <t>Review and revise M. Lewis testimony; Review attachments, EEPR</t>
  </si>
  <si>
    <t>Participate in final review call for M. Lewis direct testimony</t>
  </si>
  <si>
    <t>Review &amp; Revise testimonies</t>
  </si>
  <si>
    <t>Review M. Cisneros direct testimony attachments</t>
  </si>
  <si>
    <t>Attention to securing affidavits and status of testimony; confer with D. Hooley regarding same</t>
  </si>
  <si>
    <t>Participate in final review call for J. Lovelady testimony</t>
  </si>
  <si>
    <t>RCE</t>
  </si>
  <si>
    <t>Review management review comments on G. Gervais direct testimony</t>
  </si>
  <si>
    <t>Review and revise M. Cisneros direct testimony</t>
  </si>
  <si>
    <t>Review and revise G. Gervais direct testimony</t>
  </si>
  <si>
    <t>Review and revise M. Lewis direct testimony</t>
  </si>
  <si>
    <t>Review and revise J. Lovelady direct testimony</t>
  </si>
  <si>
    <t>Confer with K. Otterbeck and D. Hooley regarding finalizing testimony</t>
  </si>
  <si>
    <t>Confer with M. Cisneros regarding direct testimony</t>
  </si>
  <si>
    <t>Confer with witness team regarding M. Lewis direct testimony</t>
  </si>
  <si>
    <t>Review and format testimonies, review and revise application; discuss prparation for filing</t>
  </si>
  <si>
    <t>Call with G. Gervais regarding direct testimony comment; resolve same</t>
  </si>
  <si>
    <t>Review and revise final testimonies and attachments. Assist in formatting and prducing for filing</t>
  </si>
  <si>
    <t>Confer with D. Hooley regarding M. Cisneros direct testimony</t>
  </si>
  <si>
    <t>Confer with D. Hooley regarding G. Gervais direct testimony</t>
  </si>
  <si>
    <t>Confer with D. Hooley regariding M. Lewis direct testimony</t>
  </si>
  <si>
    <t>Confer with D. Hooley and J. Lovelady direct testimony</t>
  </si>
  <si>
    <t>Kattie Otterbeck</t>
  </si>
  <si>
    <t>Direct Costs</t>
  </si>
  <si>
    <t xml:space="preserve">Policy </t>
  </si>
  <si>
    <t>Check</t>
  </si>
  <si>
    <t>Allocated Direct</t>
  </si>
  <si>
    <t>Direct Testimony - All Phases</t>
  </si>
  <si>
    <t>Total Pages</t>
  </si>
  <si>
    <t>Pages</t>
  </si>
  <si>
    <t>Alloc Fact</t>
  </si>
  <si>
    <t>Employee Expenses</t>
  </si>
  <si>
    <t>J. Rich Sparks</t>
  </si>
  <si>
    <t>Jeremiah W. Cunningham</t>
  </si>
  <si>
    <t>Total for Expenses Related to Pre-Filing and Filing:</t>
  </si>
  <si>
    <t>Adjustments to Expenses Related to Pre-Filing and Filing:</t>
  </si>
  <si>
    <t>Total Requested Expenses Related to Pre-Filing and Filing:</t>
  </si>
  <si>
    <t xml:space="preserve">Sum of Requested Amount </t>
  </si>
  <si>
    <t xml:space="preserve">Mixed Entries </t>
  </si>
  <si>
    <t>Call PUCT Staff regarding EECRF Filing</t>
  </si>
  <si>
    <t>Updates</t>
  </si>
  <si>
    <t>Rhetta-Fair, Melvena</t>
  </si>
  <si>
    <t>Review Order of Referral and Preliminary Order</t>
  </si>
  <si>
    <t>Review of Order No. 1; Cinculate summary of Order</t>
  </si>
  <si>
    <t>Review SOAH Order No. 1</t>
  </si>
  <si>
    <t>Review TIEC Motion to Intervene</t>
  </si>
  <si>
    <t>Review Proof of Notice Affidavit:  Application</t>
  </si>
  <si>
    <t>Pull Receipts</t>
  </si>
  <si>
    <t>Analyze Communication from M. Perkins at PUCT Staff regarding REP Notice; confer with W. DuBois &amp; D. Hooley Regarding Same</t>
  </si>
  <si>
    <t>Review and analyze SOAH Order No. 1`</t>
  </si>
  <si>
    <t>Review and revise proof of notice</t>
  </si>
  <si>
    <t>Confer with D. Hooley regarding proof of notice inquiry from Staff; confer with Staff regarding same</t>
  </si>
  <si>
    <t>Review Staff recommendation of sufficiency of notice; ciculate summary</t>
  </si>
  <si>
    <t>Pull File Receipts</t>
  </si>
  <si>
    <t>Analyze Staff's recommendation on notice in EECRF</t>
  </si>
  <si>
    <t>Review procedural rules; Review docket 54949, draft supplemental pleading, review attachments, discuss supplemental filing</t>
  </si>
  <si>
    <t>Analyze inquiry from PUCT staff regarding native file missing; conver with SPS regulatory regarding same</t>
  </si>
  <si>
    <t>Review and revise supplement for native files</t>
  </si>
  <si>
    <t>Review and revise supplemental filing for native attachment; confer with legal and regulatory team regarding same; coordinate filing same; confer with PUCT Staff regarding same</t>
  </si>
  <si>
    <t>Analyze Staff's recommendation on sufficiency of application</t>
  </si>
  <si>
    <t>Pull file receipts</t>
  </si>
  <si>
    <t>Analysze SOAH Order No. finding notice and application sufficient; confer with regulatory and legal team regarding same</t>
  </si>
  <si>
    <t>Calendar Dates</t>
  </si>
  <si>
    <t>Miscellaneous</t>
  </si>
  <si>
    <t>Internal Processing Fees</t>
  </si>
  <si>
    <t>Internal Processing</t>
  </si>
  <si>
    <t>Legal Expenses</t>
  </si>
  <si>
    <t xml:space="preserve">Melvena Rhetta-Fair </t>
  </si>
  <si>
    <t>Service Fees</t>
  </si>
  <si>
    <t>Internal Processing Service Fee</t>
  </si>
  <si>
    <t>Total for Expenses Related to Procedural Matters:</t>
  </si>
  <si>
    <t>Adjustments to Expenses Related to Procedural Matters:</t>
  </si>
  <si>
    <t>Total Requested Expenses Related to Procedural Matters:</t>
  </si>
  <si>
    <t>``</t>
  </si>
  <si>
    <t>Review Staff's first set of RFIs</t>
  </si>
  <si>
    <t>Staff 1</t>
  </si>
  <si>
    <t>Confer with D. Hooley regarding Staff 1st RFIs to SPS; Same Review</t>
  </si>
  <si>
    <t>Review and revise responses to Staff 1st RFIs; confirm response deadline; confer with D. Hooley regarding same; confer with assigned witnesses regarding response and due date.</t>
  </si>
  <si>
    <t>Correspond with witness team regarding Staff 1st responses and deadline</t>
  </si>
  <si>
    <t>Staff - 1 discovery call; Discuss Errata</t>
  </si>
  <si>
    <t>Prepare for and participate in calls with client team regarding potential errata; research In support of same</t>
  </si>
  <si>
    <t>Analyze and confer with client team regarding responses to Staff 1st RFIs; call PUCT Staff regarding request for extension of deadline to respond to same; conver with client team regarding strategy</t>
  </si>
  <si>
    <t>Correspond with R. Lain regarding outreach to Staff about errata</t>
  </si>
  <si>
    <t>Communicat with Staff regarding errata</t>
  </si>
  <si>
    <t>Correspond regarding discovery response deadline and Staff's 2nd RFIs</t>
  </si>
  <si>
    <t>Staff 2</t>
  </si>
  <si>
    <t>Communicate with client team regarding outreach to Staff about errata</t>
  </si>
  <si>
    <t>Review responses to Staff-1; Review exhibits. Discuss with G. Gervais; Prepare for filing</t>
  </si>
  <si>
    <t>Confer with D. Hooley regarding errata and responses to Staff 1st RFIs</t>
  </si>
  <si>
    <t>Draft summary of errata for conversation with Staff; confer with client team regarding same; ciculate to staff</t>
  </si>
  <si>
    <t>Review Material updated for errata</t>
  </si>
  <si>
    <t>Research errata filings</t>
  </si>
  <si>
    <t>Confer with D. Hooley regarding errata questions; confer with K. Otterbeck regarding same; consider potential notice issues related to errata</t>
  </si>
  <si>
    <t>Review Errata materials; start drafting errata pleading</t>
  </si>
  <si>
    <t>Confer with Client Team  regarding errata review and filing</t>
  </si>
  <si>
    <t>Correspond with Staff regarding errata update</t>
  </si>
  <si>
    <t>Analyze correspondence related to Staff's 2nd RFI</t>
  </si>
  <si>
    <t>Review and discuss Staff-2 discovery responses; Review errata materials, draft errata pleading, review procedural rules</t>
  </si>
  <si>
    <t>Review redlined testimonies and attachements for errata; Edit errata pleading</t>
  </si>
  <si>
    <t>Review M. Cisneros attachments for errata and redlined testimony; finalize draft errata. Review and revise Staff 2 discovery responses</t>
  </si>
  <si>
    <t>Discuss and review errata; Discovery responses</t>
  </si>
  <si>
    <t>Discuss case strategy with M. Hopkins and review and edit related email</t>
  </si>
  <si>
    <t>DuBois, Will</t>
  </si>
  <si>
    <t>Confer with R. Lain regarding foregoing errata and consider supplemental discovery response instead</t>
  </si>
  <si>
    <t>Communicate with M. Perkins at PUCT Staff regarding  errata decision and supplekental discoery response</t>
  </si>
  <si>
    <t>Review and revise responsse to Staff's 2nd RFI's; draft supplemental response to Staff's 1st RFI's regarding error</t>
  </si>
  <si>
    <t>Review docket; review SPS RFI response filing</t>
  </si>
  <si>
    <t>Will DuBois</t>
  </si>
  <si>
    <t>Total for Expenses Related to Discovery:</t>
  </si>
  <si>
    <t>Discovery Set</t>
  </si>
  <si>
    <t>Staff 01</t>
  </si>
  <si>
    <t>Staff 02</t>
  </si>
  <si>
    <t>Draft Proposed Order</t>
  </si>
  <si>
    <t>Analyze Staff's recommendation to approve EECRF application; confer with K. Otterbeck regarding proposed order</t>
  </si>
  <si>
    <t>Confer with client team regarding joing motion to admit evidence and proposed order; correspond with PUCT Staff regarding same.</t>
  </si>
  <si>
    <t>Draft joint motion to admit evidence, circulate and revise Proposed Order</t>
  </si>
  <si>
    <t>Review and revise Joint Motion to Admit Evidence and Proposed Order; confer with K. Otterbeck regarding same</t>
  </si>
  <si>
    <t>Finalize and ciculate Joint Motion and Proposed Order; consult with TIEC and Staff Consel; confirm filing</t>
  </si>
  <si>
    <t>Correspond with M. Perkins regarding comments on proposed order and motion to admit evidence</t>
  </si>
  <si>
    <t>Review Staff's comments to proposed order and motion to admit evidence and confer with K. Otterbeck regarding same</t>
  </si>
  <si>
    <t>Analyze proposed order filing error and response; confer with team regarding same</t>
  </si>
  <si>
    <t>File and serve Proposed Order</t>
  </si>
  <si>
    <t>Consider response to proposed order filing errror; analyze Central Records directions regarding same; confer with E. Kane and J. Freeman regarding same; draft cover letter; coordinate re-filing proposed order; correspond with Central Records regarding voiding erroneous filing.</t>
  </si>
  <si>
    <t>Call with PUCT staff regarding proposed order filing error</t>
  </si>
  <si>
    <t>Edit and circulate proposed order</t>
  </si>
  <si>
    <t>Coordinate with D. Hooley regarding CADM request and review SOAH Order No. 3</t>
  </si>
  <si>
    <t>Review Proposed Order, note differences from SPS's Proposed Order</t>
  </si>
  <si>
    <t xml:space="preserve">Analyze proposed order </t>
  </si>
  <si>
    <t>Confer with Staff regarding open meeting agenda placement</t>
  </si>
  <si>
    <t>Confer with R. Lain regarding status of EECRF docket</t>
  </si>
  <si>
    <t>Docket 57172 Review Staff Memorandum, draft summary of Staff's petition in Docket 57172</t>
  </si>
  <si>
    <t>Docket 57172 Review Interventions, Revise Docket Summary</t>
  </si>
  <si>
    <t>Attention to memo from Commission counsel related to corrections to the proposed order</t>
  </si>
  <si>
    <t>Review Commission counsel memo and correcttions to proposed order, review testimony and schedules, confirm corrections</t>
  </si>
  <si>
    <t>Confer with K. Otterbeck and W. DuBois regarding Commission counsel related to corrections to the proposed order analyze propsed corrections and advise client regarding same</t>
  </si>
  <si>
    <t>Review Final Order</t>
  </si>
  <si>
    <t>Attention to tariff filing</t>
  </si>
  <si>
    <t>Review clean tarif for filing</t>
  </si>
  <si>
    <t>Correspond with S. Houle regarding taiff review</t>
  </si>
  <si>
    <t>Total for Expenses Related to Settlement:</t>
  </si>
  <si>
    <t>Adjustments to Expenses Related to Settlement:</t>
  </si>
  <si>
    <t>Total Requested Expenses Related to Settlement: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</si>
</sst>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m\-d\-yy"/>
    <numFmt numFmtId="166" formatCode="_-* #,##0.0_-;\-* #,##0.0_-;_-* &quot;-&quot;??_-;_-@_-"/>
    <numFmt numFmtId="167" formatCode="#,##0.00&quot; $&quot;;\-#,##0.00&quot; $&quot;"/>
    <numFmt numFmtId="168" formatCode="0.00_)"/>
    <numFmt numFmtId="169" formatCode="00"/>
    <numFmt numFmtId="170" formatCode="0%_);\(0%\)"/>
    <numFmt numFmtId="171" formatCode="&quot;$&quot;#,##0.00"/>
    <numFmt numFmtId="172" formatCode="_(* #,##0.000000000_);_(* \(#,##0.000000000\);_(* &quot;-&quot;??_);_(@_)"/>
    <numFmt numFmtId="173" formatCode="m\/d\/yyyy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u/>
      <sz val="11"/>
      <color indexed="3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10"/>
      <color indexed="8"/>
      <name val="Arial"/>
      <family val="2"/>
    </font>
    <font>
      <b/>
      <sz val="10"/>
      <color indexed="12"/>
      <name val="MS Sans Serif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8"/>
      <color indexed="12"/>
      <name val="Arial"/>
      <family val="2"/>
    </font>
    <font>
      <sz val="11"/>
      <color indexed="10"/>
      <name val="Calibri"/>
      <family val="2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  <font>
      <i/>
      <sz val="10"/>
      <color theme="0" tint="-0.49998474074526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indexed="23"/>
      <name val="Times New Roman"/>
      <family val="1"/>
    </font>
    <font>
      <sz val="12"/>
      <color rgb="FF333333"/>
      <name val="Times New Roman"/>
      <family val="1"/>
    </font>
    <font>
      <sz val="8"/>
      <name val="Calibri"/>
      <family val="2"/>
      <scheme val="minor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8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0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4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8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2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6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3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5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9" borderId="0" applyNumberFormat="0" applyBorder="0" applyAlignment="0" applyProtection="0"/>
    <xf numFmtId="0" fontId="20" fillId="43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3" borderId="0" applyNumberFormat="0" applyBorder="0" applyAlignment="0" applyProtection="0"/>
    <xf numFmtId="0" fontId="20" fillId="38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27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31" borderId="0" applyNumberFormat="0" applyBorder="0" applyAlignment="0" applyProtection="0"/>
    <xf numFmtId="0" fontId="20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6" fillId="12" borderId="0" applyNumberFormat="0" applyBorder="0" applyAlignment="0" applyProtection="0"/>
    <xf numFmtId="0" fontId="21" fillId="45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6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6" fillId="20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6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28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6" fillId="32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6" fillId="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6" fillId="13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6" fillId="17" borderId="0" applyNumberFormat="0" applyBorder="0" applyAlignment="0" applyProtection="0"/>
    <xf numFmtId="0" fontId="21" fillId="5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6" fillId="21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6" fillId="29" borderId="0" applyNumberFormat="0" applyBorder="0" applyAlignment="0" applyProtection="0"/>
    <xf numFmtId="0" fontId="21" fillId="52" borderId="0" applyNumberFormat="0" applyBorder="0" applyAlignment="0" applyProtection="0"/>
    <xf numFmtId="165" fontId="22" fillId="53" borderId="18">
      <alignment horizontal="center" vertical="center"/>
    </xf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6" fillId="3" borderId="0" applyNumberFormat="0" applyBorder="0" applyAlignment="0" applyProtection="0"/>
    <xf numFmtId="0" fontId="23" fillId="36" borderId="0" applyNumberFormat="0" applyBorder="0" applyAlignment="0" applyProtection="0"/>
    <xf numFmtId="0" fontId="24" fillId="54" borderId="19" applyNumberFormat="0" applyAlignment="0" applyProtection="0"/>
    <xf numFmtId="0" fontId="24" fillId="54" borderId="19" applyNumberFormat="0" applyAlignment="0" applyProtection="0"/>
    <xf numFmtId="0" fontId="24" fillId="54" borderId="19" applyNumberFormat="0" applyAlignment="0" applyProtection="0"/>
    <xf numFmtId="0" fontId="24" fillId="54" borderId="19" applyNumberFormat="0" applyAlignment="0" applyProtection="0"/>
    <xf numFmtId="0" fontId="24" fillId="54" borderId="19" applyNumberFormat="0" applyAlignment="0" applyProtection="0"/>
    <xf numFmtId="0" fontId="24" fillId="54" borderId="19" applyNumberFormat="0" applyAlignment="0" applyProtection="0"/>
    <xf numFmtId="0" fontId="24" fillId="54" borderId="19" applyNumberFormat="0" applyAlignment="0" applyProtection="0"/>
    <xf numFmtId="0" fontId="24" fillId="54" borderId="19" applyNumberFormat="0" applyAlignment="0" applyProtection="0"/>
    <xf numFmtId="0" fontId="10" fillId="6" borderId="4" applyNumberFormat="0" applyAlignment="0" applyProtection="0"/>
    <xf numFmtId="0" fontId="24" fillId="54" borderId="19" applyNumberFormat="0" applyAlignment="0" applyProtection="0"/>
    <xf numFmtId="0" fontId="25" fillId="55" borderId="20" applyNumberFormat="0" applyAlignment="0" applyProtection="0"/>
    <xf numFmtId="0" fontId="25" fillId="55" borderId="20" applyNumberFormat="0" applyAlignment="0" applyProtection="0"/>
    <xf numFmtId="0" fontId="25" fillId="55" borderId="20" applyNumberFormat="0" applyAlignment="0" applyProtection="0"/>
    <xf numFmtId="0" fontId="25" fillId="55" borderId="20" applyNumberFormat="0" applyAlignment="0" applyProtection="0"/>
    <xf numFmtId="0" fontId="25" fillId="55" borderId="20" applyNumberFormat="0" applyAlignment="0" applyProtection="0"/>
    <xf numFmtId="0" fontId="25" fillId="55" borderId="20" applyNumberFormat="0" applyAlignment="0" applyProtection="0"/>
    <xf numFmtId="0" fontId="25" fillId="55" borderId="20" applyNumberFormat="0" applyAlignment="0" applyProtection="0"/>
    <xf numFmtId="0" fontId="25" fillId="55" borderId="20" applyNumberFormat="0" applyAlignment="0" applyProtection="0"/>
    <xf numFmtId="0" fontId="12" fillId="7" borderId="7" applyNumberFormat="0" applyAlignment="0" applyProtection="0"/>
    <xf numFmtId="0" fontId="25" fillId="55" borderId="20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6" fontId="29" fillId="0" borderId="0"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6" fontId="17" fillId="0" borderId="0">
      <protection locked="0"/>
    </xf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5" fillId="2" borderId="0" applyNumberFormat="0" applyBorder="0" applyAlignment="0" applyProtection="0"/>
    <xf numFmtId="0" fontId="31" fillId="37" borderId="0" applyNumberFormat="0" applyBorder="0" applyAlignment="0" applyProtection="0"/>
    <xf numFmtId="38" fontId="32" fillId="34" borderId="0" applyNumberFormat="0" applyBorder="0" applyAlignment="0" applyProtection="0"/>
    <xf numFmtId="0" fontId="33" fillId="0" borderId="0" applyNumberFormat="0" applyFill="0" applyBorder="0" applyAlignment="0" applyProtection="0"/>
    <xf numFmtId="14" fontId="22" fillId="56" borderId="21">
      <alignment horizontal="center" vertical="center" wrapText="1"/>
    </xf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" fillId="0" borderId="1" applyNumberFormat="0" applyFill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" fillId="0" borderId="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4" fillId="0" borderId="3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17" fillId="0" borderId="0">
      <protection locked="0"/>
    </xf>
    <xf numFmtId="167" fontId="17" fillId="0" borderId="0">
      <protection locked="0"/>
    </xf>
    <xf numFmtId="0" fontId="37" fillId="0" borderId="25" applyNumberFormat="0" applyFill="0" applyAlignment="0" applyProtection="0"/>
    <xf numFmtId="10" fontId="32" fillId="57" borderId="10" applyNumberFormat="0" applyBorder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8" fillId="5" borderId="4" applyNumberFormat="0" applyAlignment="0" applyProtection="0"/>
    <xf numFmtId="0" fontId="38" fillId="40" borderId="19" applyNumberFormat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11" fillId="0" borderId="6" applyNumberFormat="0" applyFill="0" applyAlignment="0" applyProtection="0"/>
    <xf numFmtId="0" fontId="39" fillId="0" borderId="26" applyNumberFormat="0" applyFill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7" fillId="4" borderId="0" applyNumberFormat="0" applyBorder="0" applyAlignment="0" applyProtection="0"/>
    <xf numFmtId="0" fontId="40" fillId="58" borderId="0" applyNumberFormat="0" applyBorder="0" applyAlignment="0" applyProtection="0"/>
    <xf numFmtId="37" fontId="41" fillId="0" borderId="0"/>
    <xf numFmtId="168" fontId="42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" fillId="0" borderId="0"/>
    <xf numFmtId="0" fontId="2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20" fillId="59" borderId="27" applyNumberFormat="0" applyFont="0" applyAlignment="0" applyProtection="0"/>
    <xf numFmtId="0" fontId="20" fillId="59" borderId="27" applyNumberFormat="0" applyFont="0" applyAlignment="0" applyProtection="0"/>
    <xf numFmtId="0" fontId="1" fillId="8" borderId="8" applyNumberFormat="0" applyFont="0" applyAlignment="0" applyProtection="0"/>
    <xf numFmtId="0" fontId="20" fillId="59" borderId="27" applyNumberFormat="0" applyFont="0" applyAlignment="0" applyProtection="0"/>
    <xf numFmtId="0" fontId="1" fillId="8" borderId="8" applyNumberFormat="0" applyFont="0" applyAlignment="0" applyProtection="0"/>
    <xf numFmtId="0" fontId="20" fillId="59" borderId="27" applyNumberFormat="0" applyFont="0" applyAlignment="0" applyProtection="0"/>
    <xf numFmtId="0" fontId="20" fillId="59" borderId="27" applyNumberFormat="0" applyFont="0" applyAlignment="0" applyProtection="0"/>
    <xf numFmtId="0" fontId="20" fillId="59" borderId="27" applyNumberFormat="0" applyFont="0" applyAlignment="0" applyProtection="0"/>
    <xf numFmtId="0" fontId="20" fillId="59" borderId="27" applyNumberFormat="0" applyFont="0" applyAlignment="0" applyProtection="0"/>
    <xf numFmtId="0" fontId="20" fillId="59" borderId="27" applyNumberFormat="0" applyFont="0" applyAlignment="0" applyProtection="0"/>
    <xf numFmtId="0" fontId="20" fillId="59" borderId="27" applyNumberFormat="0" applyFont="0" applyAlignment="0" applyProtection="0"/>
    <xf numFmtId="0" fontId="20" fillId="59" borderId="27" applyNumberFormat="0" applyFont="0" applyAlignment="0" applyProtection="0"/>
    <xf numFmtId="0" fontId="43" fillId="54" borderId="28" applyNumberFormat="0" applyAlignment="0" applyProtection="0"/>
    <xf numFmtId="0" fontId="43" fillId="54" borderId="28" applyNumberFormat="0" applyAlignment="0" applyProtection="0"/>
    <xf numFmtId="0" fontId="43" fillId="54" borderId="28" applyNumberFormat="0" applyAlignment="0" applyProtection="0"/>
    <xf numFmtId="0" fontId="43" fillId="54" borderId="28" applyNumberFormat="0" applyAlignment="0" applyProtection="0"/>
    <xf numFmtId="0" fontId="43" fillId="54" borderId="28" applyNumberFormat="0" applyAlignment="0" applyProtection="0"/>
    <xf numFmtId="0" fontId="43" fillId="54" borderId="28" applyNumberFormat="0" applyAlignment="0" applyProtection="0"/>
    <xf numFmtId="0" fontId="43" fillId="54" borderId="28" applyNumberFormat="0" applyAlignment="0" applyProtection="0"/>
    <xf numFmtId="0" fontId="43" fillId="54" borderId="28" applyNumberFormat="0" applyAlignment="0" applyProtection="0"/>
    <xf numFmtId="0" fontId="9" fillId="6" borderId="5" applyNumberFormat="0" applyAlignment="0" applyProtection="0"/>
    <xf numFmtId="0" fontId="43" fillId="54" borderId="28" applyNumberFormat="0" applyAlignment="0" applyProtection="0"/>
    <xf numFmtId="17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45" fillId="0" borderId="21">
      <alignment horizontal="center"/>
    </xf>
    <xf numFmtId="3" fontId="44" fillId="0" borderId="0" applyFont="0" applyFill="0" applyBorder="0" applyAlignment="0" applyProtection="0"/>
    <xf numFmtId="0" fontId="46" fillId="0" borderId="29"/>
    <xf numFmtId="0" fontId="47" fillId="0" borderId="0">
      <alignment vertical="top"/>
    </xf>
    <xf numFmtId="0" fontId="48" fillId="0" borderId="30"/>
    <xf numFmtId="0" fontId="17" fillId="0" borderId="0"/>
    <xf numFmtId="0" fontId="49" fillId="0" borderId="0" applyFill="0" applyBorder="0" applyProtection="0">
      <alignment horizontal="left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5" fillId="0" borderId="9" applyNumberFormat="0" applyFill="0" applyAlignment="0" applyProtection="0"/>
    <xf numFmtId="0" fontId="52" fillId="0" borderId="31" applyNumberFormat="0" applyFill="0" applyAlignment="0" applyProtection="0"/>
    <xf numFmtId="37" fontId="32" fillId="60" borderId="0" applyNumberFormat="0" applyBorder="0" applyAlignment="0" applyProtection="0"/>
    <xf numFmtId="37" fontId="32" fillId="0" borderId="0"/>
    <xf numFmtId="3" fontId="53" fillId="0" borderId="25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55" fillId="0" borderId="0"/>
    <xf numFmtId="0" fontId="55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4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5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9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7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64" fillId="0" borderId="0"/>
    <xf numFmtId="9" fontId="26" fillId="0" borderId="0" applyFont="0" applyFill="0" applyBorder="0" applyAlignment="0" applyProtection="0"/>
    <xf numFmtId="0" fontId="26" fillId="0" borderId="0"/>
  </cellStyleXfs>
  <cellXfs count="263">
    <xf numFmtId="0" fontId="0" fillId="0" borderId="0" xfId="0"/>
    <xf numFmtId="0" fontId="19" fillId="33" borderId="10" xfId="43" applyFont="1" applyFill="1" applyBorder="1" applyAlignment="1">
      <alignment horizontal="center" vertical="center" wrapText="1"/>
    </xf>
    <xf numFmtId="0" fontId="57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56" fillId="0" borderId="0" xfId="0" applyFont="1" applyAlignment="1">
      <alignment horizontal="center" vertical="center" wrapText="1"/>
    </xf>
    <xf numFmtId="0" fontId="56" fillId="0" borderId="15" xfId="836" applyFont="1" applyBorder="1" applyAlignment="1">
      <alignment horizontal="center" vertical="center"/>
    </xf>
    <xf numFmtId="0" fontId="56" fillId="0" borderId="15" xfId="836" applyFont="1" applyBorder="1" applyAlignment="1">
      <alignment horizontal="center" vertical="center" wrapText="1"/>
    </xf>
    <xf numFmtId="43" fontId="60" fillId="0" borderId="0" xfId="845" applyFont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7" fillId="0" borderId="0" xfId="0" applyFont="1" applyAlignment="1">
      <alignment horizontal="right" vertical="center"/>
    </xf>
    <xf numFmtId="44" fontId="57" fillId="0" borderId="0" xfId="1" applyFont="1" applyAlignment="1">
      <alignment vertical="center"/>
    </xf>
    <xf numFmtId="44" fontId="60" fillId="0" borderId="0" xfId="1" applyFont="1" applyAlignment="1">
      <alignment vertical="center"/>
    </xf>
    <xf numFmtId="43" fontId="57" fillId="0" borderId="0" xfId="0" applyNumberFormat="1" applyFont="1" applyAlignment="1">
      <alignment vertical="center"/>
    </xf>
    <xf numFmtId="0" fontId="56" fillId="0" borderId="0" xfId="0" applyFont="1" applyAlignment="1">
      <alignment horizontal="center" vertical="center"/>
    </xf>
    <xf numFmtId="44" fontId="56" fillId="0" borderId="32" xfId="0" applyNumberFormat="1" applyFont="1" applyBorder="1" applyAlignment="1">
      <alignment vertical="center"/>
    </xf>
    <xf numFmtId="44" fontId="60" fillId="0" borderId="32" xfId="0" applyNumberFormat="1" applyFont="1" applyBorder="1" applyAlignment="1">
      <alignment vertical="center"/>
    </xf>
    <xf numFmtId="44" fontId="57" fillId="0" borderId="0" xfId="0" applyNumberFormat="1" applyFont="1" applyAlignment="1">
      <alignment vertical="center"/>
    </xf>
    <xf numFmtId="44" fontId="60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72" fontId="57" fillId="0" borderId="0" xfId="0" applyNumberFormat="1" applyFont="1" applyAlignment="1">
      <alignment vertical="center"/>
    </xf>
    <xf numFmtId="172" fontId="60" fillId="0" borderId="0" xfId="0" applyNumberFormat="1" applyFont="1" applyAlignment="1">
      <alignment vertical="center"/>
    </xf>
    <xf numFmtId="2" fontId="60" fillId="0" borderId="0" xfId="0" applyNumberFormat="1" applyFont="1" applyAlignment="1">
      <alignment vertical="center"/>
    </xf>
    <xf numFmtId="44" fontId="56" fillId="0" borderId="32" xfId="1" applyFont="1" applyBorder="1" applyAlignment="1">
      <alignment vertical="center"/>
    </xf>
    <xf numFmtId="44" fontId="60" fillId="0" borderId="32" xfId="1" applyFont="1" applyBorder="1" applyAlignment="1">
      <alignment vertical="center"/>
    </xf>
    <xf numFmtId="0" fontId="18" fillId="0" borderId="10" xfId="42" applyFont="1" applyBorder="1" applyAlignment="1">
      <alignment horizontal="center" vertical="center" wrapText="1"/>
    </xf>
    <xf numFmtId="0" fontId="58" fillId="0" borderId="0" xfId="0" applyFont="1" applyAlignment="1">
      <alignment vertical="center"/>
    </xf>
    <xf numFmtId="0" fontId="57" fillId="0" borderId="42" xfId="0" applyFont="1" applyBorder="1" applyAlignment="1">
      <alignment vertical="center"/>
    </xf>
    <xf numFmtId="0" fontId="57" fillId="0" borderId="42" xfId="0" applyFont="1" applyBorder="1" applyAlignment="1">
      <alignment horizontal="center" vertical="center"/>
    </xf>
    <xf numFmtId="9" fontId="57" fillId="0" borderId="42" xfId="2" applyFont="1" applyBorder="1" applyAlignment="1">
      <alignment vertical="center"/>
    </xf>
    <xf numFmtId="9" fontId="57" fillId="0" borderId="42" xfId="0" applyNumberFormat="1" applyFont="1" applyBorder="1" applyAlignment="1">
      <alignment vertical="center"/>
    </xf>
    <xf numFmtId="0" fontId="63" fillId="62" borderId="10" xfId="42" applyFont="1" applyFill="1" applyBorder="1" applyAlignment="1">
      <alignment horizontal="center" vertical="center" wrapText="1"/>
    </xf>
    <xf numFmtId="0" fontId="18" fillId="62" borderId="10" xfId="42" applyFont="1" applyFill="1" applyBorder="1" applyAlignment="1">
      <alignment horizontal="center" vertical="center" wrapText="1"/>
    </xf>
    <xf numFmtId="164" fontId="18" fillId="62" borderId="10" xfId="42" applyNumberFormat="1" applyFont="1" applyFill="1" applyBorder="1" applyAlignment="1">
      <alignment vertical="center"/>
    </xf>
    <xf numFmtId="2" fontId="18" fillId="62" borderId="10" xfId="42" applyNumberFormat="1" applyFont="1" applyFill="1" applyBorder="1" applyAlignment="1">
      <alignment vertical="center"/>
    </xf>
    <xf numFmtId="43" fontId="18" fillId="62" borderId="10" xfId="42" applyNumberFormat="1" applyFont="1" applyFill="1" applyBorder="1" applyAlignment="1">
      <alignment vertical="center"/>
    </xf>
    <xf numFmtId="43" fontId="18" fillId="62" borderId="10" xfId="42" applyNumberFormat="1" applyFont="1" applyFill="1" applyBorder="1" applyAlignment="1">
      <alignment horizontal="right" vertical="center" wrapText="1"/>
    </xf>
    <xf numFmtId="43" fontId="18" fillId="62" borderId="11" xfId="42" applyNumberFormat="1" applyFont="1" applyFill="1" applyBorder="1" applyAlignment="1">
      <alignment horizontal="right" vertical="center" wrapText="1"/>
    </xf>
    <xf numFmtId="49" fontId="18" fillId="62" borderId="11" xfId="42" applyNumberFormat="1" applyFont="1" applyFill="1" applyBorder="1" applyAlignment="1">
      <alignment horizontal="center" vertical="center" wrapText="1"/>
    </xf>
    <xf numFmtId="0" fontId="18" fillId="61" borderId="10" xfId="42" applyFont="1" applyFill="1" applyBorder="1" applyAlignment="1">
      <alignment horizontal="center" vertical="center" wrapText="1"/>
    </xf>
    <xf numFmtId="164" fontId="18" fillId="61" borderId="10" xfId="42" applyNumberFormat="1" applyFont="1" applyFill="1" applyBorder="1" applyAlignment="1">
      <alignment vertical="center"/>
    </xf>
    <xf numFmtId="2" fontId="18" fillId="61" borderId="10" xfId="42" applyNumberFormat="1" applyFont="1" applyFill="1" applyBorder="1" applyAlignment="1">
      <alignment vertical="center"/>
    </xf>
    <xf numFmtId="43" fontId="18" fillId="61" borderId="10" xfId="42" applyNumberFormat="1" applyFont="1" applyFill="1" applyBorder="1" applyAlignment="1">
      <alignment vertical="center"/>
    </xf>
    <xf numFmtId="43" fontId="18" fillId="61" borderId="10" xfId="42" applyNumberFormat="1" applyFont="1" applyFill="1" applyBorder="1" applyAlignment="1">
      <alignment horizontal="right" vertical="center" wrapText="1"/>
    </xf>
    <xf numFmtId="43" fontId="18" fillId="61" borderId="11" xfId="42" applyNumberFormat="1" applyFont="1" applyFill="1" applyBorder="1" applyAlignment="1">
      <alignment horizontal="right" vertical="center" wrapText="1"/>
    </xf>
    <xf numFmtId="49" fontId="18" fillId="61" borderId="11" xfId="42" applyNumberFormat="1" applyFont="1" applyFill="1" applyBorder="1" applyAlignment="1">
      <alignment horizontal="center" vertical="center" wrapText="1"/>
    </xf>
    <xf numFmtId="164" fontId="18" fillId="0" borderId="10" xfId="42" applyNumberFormat="1" applyFont="1" applyBorder="1" applyAlignment="1">
      <alignment vertical="center"/>
    </xf>
    <xf numFmtId="2" fontId="18" fillId="0" borderId="10" xfId="42" applyNumberFormat="1" applyFont="1" applyBorder="1" applyAlignment="1">
      <alignment vertical="center"/>
    </xf>
    <xf numFmtId="43" fontId="18" fillId="0" borderId="10" xfId="42" applyNumberFormat="1" applyFont="1" applyBorder="1" applyAlignment="1">
      <alignment vertical="center"/>
    </xf>
    <xf numFmtId="44" fontId="18" fillId="0" borderId="10" xfId="348" applyFont="1" applyFill="1" applyBorder="1" applyAlignment="1">
      <alignment horizontal="right" vertical="center" wrapText="1"/>
    </xf>
    <xf numFmtId="44" fontId="18" fillId="0" borderId="11" xfId="348" applyFont="1" applyFill="1" applyBorder="1" applyAlignment="1">
      <alignment horizontal="right" vertical="center" wrapText="1"/>
    </xf>
    <xf numFmtId="43" fontId="18" fillId="33" borderId="10" xfId="42" applyNumberFormat="1" applyFont="1" applyFill="1" applyBorder="1" applyAlignment="1">
      <alignment horizontal="right" vertical="center" wrapText="1"/>
    </xf>
    <xf numFmtId="43" fontId="18" fillId="0" borderId="10" xfId="42" applyNumberFormat="1" applyFont="1" applyBorder="1" applyAlignment="1">
      <alignment horizontal="right" vertical="center" wrapText="1"/>
    </xf>
    <xf numFmtId="0" fontId="62" fillId="0" borderId="10" xfId="42" applyFont="1" applyBorder="1" applyAlignment="1">
      <alignment horizontal="center" vertical="center" wrapText="1"/>
    </xf>
    <xf numFmtId="49" fontId="62" fillId="33" borderId="0" xfId="42" applyNumberFormat="1" applyFont="1" applyFill="1" applyAlignment="1">
      <alignment horizontal="center" vertical="center" wrapText="1"/>
    </xf>
    <xf numFmtId="0" fontId="6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66" fillId="0" borderId="33" xfId="0" applyFont="1" applyBorder="1" applyAlignment="1">
      <alignment vertical="center"/>
    </xf>
    <xf numFmtId="0" fontId="66" fillId="0" borderId="34" xfId="0" applyFont="1" applyBorder="1" applyAlignment="1">
      <alignment vertical="center"/>
    </xf>
    <xf numFmtId="0" fontId="67" fillId="0" borderId="35" xfId="0" applyFont="1" applyBorder="1" applyAlignment="1">
      <alignment vertical="center"/>
    </xf>
    <xf numFmtId="0" fontId="66" fillId="0" borderId="36" xfId="0" applyFont="1" applyBorder="1" applyAlignment="1">
      <alignment vertical="center"/>
    </xf>
    <xf numFmtId="0" fontId="66" fillId="0" borderId="16" xfId="0" applyFont="1" applyBorder="1" applyAlignment="1">
      <alignment vertical="center"/>
    </xf>
    <xf numFmtId="0" fontId="66" fillId="0" borderId="37" xfId="0" applyFont="1" applyBorder="1" applyAlignment="1">
      <alignment vertical="center"/>
    </xf>
    <xf numFmtId="171" fontId="66" fillId="0" borderId="15" xfId="0" applyNumberFormat="1" applyFont="1" applyBorder="1" applyAlignment="1">
      <alignment vertical="center"/>
    </xf>
    <xf numFmtId="0" fontId="66" fillId="0" borderId="15" xfId="0" applyFont="1" applyBorder="1" applyAlignment="1">
      <alignment vertical="center"/>
    </xf>
    <xf numFmtId="171" fontId="66" fillId="0" borderId="38" xfId="0" applyNumberFormat="1" applyFont="1" applyBorder="1" applyAlignment="1">
      <alignment vertical="center"/>
    </xf>
    <xf numFmtId="0" fontId="66" fillId="0" borderId="10" xfId="0" applyFont="1" applyBorder="1" applyAlignment="1">
      <alignment vertical="center"/>
    </xf>
    <xf numFmtId="9" fontId="66" fillId="0" borderId="10" xfId="2" applyFont="1" applyBorder="1" applyAlignment="1">
      <alignment vertical="center"/>
    </xf>
    <xf numFmtId="9" fontId="66" fillId="0" borderId="10" xfId="0" applyNumberFormat="1" applyFont="1" applyBorder="1" applyAlignment="1">
      <alignment vertical="center"/>
    </xf>
    <xf numFmtId="43" fontId="62" fillId="62" borderId="10" xfId="42" applyNumberFormat="1" applyFont="1" applyFill="1" applyBorder="1" applyAlignment="1">
      <alignment horizontal="right" vertical="center" wrapText="1"/>
    </xf>
    <xf numFmtId="0" fontId="62" fillId="62" borderId="10" xfId="42" applyFont="1" applyFill="1" applyBorder="1" applyAlignment="1">
      <alignment vertical="center"/>
    </xf>
    <xf numFmtId="0" fontId="63" fillId="61" borderId="10" xfId="42" applyFont="1" applyFill="1" applyBorder="1" applyAlignment="1">
      <alignment horizontal="center" vertical="center" wrapText="1"/>
    </xf>
    <xf numFmtId="43" fontId="62" fillId="61" borderId="10" xfId="42" applyNumberFormat="1" applyFont="1" applyFill="1" applyBorder="1" applyAlignment="1">
      <alignment horizontal="right" vertical="center" wrapText="1"/>
    </xf>
    <xf numFmtId="0" fontId="62" fillId="61" borderId="10" xfId="42" applyFont="1" applyFill="1" applyBorder="1" applyAlignment="1">
      <alignment vertical="center"/>
    </xf>
    <xf numFmtId="0" fontId="18" fillId="0" borderId="10" xfId="42" applyFont="1" applyBorder="1" applyAlignment="1">
      <alignment horizontal="left" vertical="center" wrapText="1"/>
    </xf>
    <xf numFmtId="43" fontId="18" fillId="33" borderId="10" xfId="42" applyNumberFormat="1" applyFont="1" applyFill="1" applyBorder="1" applyAlignment="1">
      <alignment vertical="center"/>
    </xf>
    <xf numFmtId="44" fontId="19" fillId="61" borderId="10" xfId="44" applyFont="1" applyFill="1" applyBorder="1" applyAlignment="1">
      <alignment vertical="center"/>
    </xf>
    <xf numFmtId="44" fontId="19" fillId="61" borderId="17" xfId="42" applyNumberFormat="1" applyFont="1" applyFill="1" applyBorder="1" applyAlignment="1">
      <alignment vertical="center"/>
    </xf>
    <xf numFmtId="0" fontId="63" fillId="33" borderId="0" xfId="42" applyFont="1" applyFill="1" applyAlignment="1">
      <alignment horizontal="center" vertical="center" wrapText="1"/>
    </xf>
    <xf numFmtId="0" fontId="63" fillId="33" borderId="10" xfId="42" applyFont="1" applyFill="1" applyBorder="1" applyAlignment="1">
      <alignment horizontal="center" vertical="center" wrapText="1"/>
    </xf>
    <xf numFmtId="43" fontId="63" fillId="33" borderId="10" xfId="42" applyNumberFormat="1" applyFont="1" applyFill="1" applyBorder="1" applyAlignment="1">
      <alignment horizontal="center" vertical="center" wrapText="1"/>
    </xf>
    <xf numFmtId="0" fontId="19" fillId="33" borderId="11" xfId="43" applyFont="1" applyFill="1" applyBorder="1" applyAlignment="1">
      <alignment horizontal="center" vertical="center" wrapText="1"/>
    </xf>
    <xf numFmtId="0" fontId="66" fillId="33" borderId="0" xfId="0" applyFont="1" applyFill="1" applyAlignment="1">
      <alignment vertical="center"/>
    </xf>
    <xf numFmtId="0" fontId="18" fillId="33" borderId="0" xfId="42" applyFont="1" applyFill="1" applyAlignment="1">
      <alignment horizontal="center" vertical="center" wrapText="1"/>
    </xf>
    <xf numFmtId="0" fontId="68" fillId="62" borderId="10" xfId="42" applyFont="1" applyFill="1" applyBorder="1" applyAlignment="1">
      <alignment horizontal="center" vertical="center" wrapText="1"/>
    </xf>
    <xf numFmtId="164" fontId="68" fillId="62" borderId="10" xfId="42" applyNumberFormat="1" applyFont="1" applyFill="1" applyBorder="1" applyAlignment="1">
      <alignment vertical="center"/>
    </xf>
    <xf numFmtId="2" fontId="68" fillId="62" borderId="10" xfId="42" applyNumberFormat="1" applyFont="1" applyFill="1" applyBorder="1" applyAlignment="1">
      <alignment vertical="center"/>
    </xf>
    <xf numFmtId="43" fontId="68" fillId="62" borderId="10" xfId="42" applyNumberFormat="1" applyFont="1" applyFill="1" applyBorder="1" applyAlignment="1">
      <alignment vertical="center"/>
    </xf>
    <xf numFmtId="0" fontId="18" fillId="33" borderId="0" xfId="42" applyFont="1" applyFill="1" applyAlignment="1">
      <alignment horizontal="left" vertical="center" wrapText="1"/>
    </xf>
    <xf numFmtId="0" fontId="18" fillId="33" borderId="21" xfId="42" applyFont="1" applyFill="1" applyBorder="1" applyAlignment="1">
      <alignment horizontal="center" vertical="center" wrapText="1"/>
    </xf>
    <xf numFmtId="164" fontId="18" fillId="33" borderId="21" xfId="42" applyNumberFormat="1" applyFont="1" applyFill="1" applyBorder="1" applyAlignment="1">
      <alignment vertical="center" wrapText="1"/>
    </xf>
    <xf numFmtId="2" fontId="18" fillId="33" borderId="21" xfId="42" applyNumberFormat="1" applyFont="1" applyFill="1" applyBorder="1" applyAlignment="1">
      <alignment vertical="center" wrapText="1"/>
    </xf>
    <xf numFmtId="43" fontId="18" fillId="33" borderId="21" xfId="42" applyNumberFormat="1" applyFont="1" applyFill="1" applyBorder="1" applyAlignment="1">
      <alignment vertical="center" wrapText="1"/>
    </xf>
    <xf numFmtId="43" fontId="18" fillId="33" borderId="21" xfId="42" applyNumberFormat="1" applyFont="1" applyFill="1" applyBorder="1" applyAlignment="1">
      <alignment horizontal="right" vertical="center" wrapText="1"/>
    </xf>
    <xf numFmtId="0" fontId="19" fillId="33" borderId="14" xfId="43" applyFont="1" applyFill="1" applyBorder="1" applyAlignment="1">
      <alignment vertical="center"/>
    </xf>
    <xf numFmtId="0" fontId="19" fillId="33" borderId="0" xfId="43" applyFont="1" applyFill="1" applyAlignment="1">
      <alignment vertical="center"/>
    </xf>
    <xf numFmtId="0" fontId="66" fillId="33" borderId="0" xfId="0" applyFont="1" applyFill="1" applyAlignment="1">
      <alignment horizontal="center" vertical="center"/>
    </xf>
    <xf numFmtId="0" fontId="19" fillId="33" borderId="15" xfId="42" applyFont="1" applyFill="1" applyBorder="1" applyAlignment="1">
      <alignment horizontal="center" vertical="center" wrapText="1"/>
    </xf>
    <xf numFmtId="0" fontId="62" fillId="33" borderId="0" xfId="42" applyFont="1" applyFill="1" applyAlignment="1">
      <alignment vertical="center"/>
    </xf>
    <xf numFmtId="0" fontId="62" fillId="33" borderId="0" xfId="42" applyFont="1" applyFill="1" applyAlignment="1">
      <alignment horizontal="center" vertical="center"/>
    </xf>
    <xf numFmtId="44" fontId="62" fillId="33" borderId="10" xfId="44" applyFont="1" applyFill="1" applyBorder="1" applyAlignment="1">
      <alignment vertical="center"/>
    </xf>
    <xf numFmtId="0" fontId="19" fillId="33" borderId="0" xfId="45" applyFont="1" applyFill="1" applyAlignment="1">
      <alignment horizontal="center" vertical="center"/>
    </xf>
    <xf numFmtId="0" fontId="19" fillId="33" borderId="0" xfId="42" applyFont="1" applyFill="1" applyAlignment="1">
      <alignment horizontal="right" vertical="center"/>
    </xf>
    <xf numFmtId="0" fontId="18" fillId="33" borderId="0" xfId="42" applyFont="1" applyFill="1" applyAlignment="1">
      <alignment horizontal="right" vertical="center"/>
    </xf>
    <xf numFmtId="43" fontId="62" fillId="33" borderId="0" xfId="42" applyNumberFormat="1" applyFont="1" applyFill="1" applyAlignment="1">
      <alignment vertical="center"/>
    </xf>
    <xf numFmtId="44" fontId="62" fillId="0" borderId="10" xfId="348" applyFont="1" applyFill="1" applyBorder="1" applyAlignment="1">
      <alignment horizontal="right" vertical="center" wrapText="1"/>
    </xf>
    <xf numFmtId="43" fontId="62" fillId="0" borderId="10" xfId="42" applyNumberFormat="1" applyFont="1" applyBorder="1" applyAlignment="1">
      <alignment horizontal="right" vertical="center" wrapText="1"/>
    </xf>
    <xf numFmtId="0" fontId="18" fillId="33" borderId="10" xfId="42" applyFont="1" applyFill="1" applyBorder="1" applyAlignment="1">
      <alignment horizontal="center" vertical="center" wrapText="1"/>
    </xf>
    <xf numFmtId="164" fontId="18" fillId="33" borderId="10" xfId="42" applyNumberFormat="1" applyFont="1" applyFill="1" applyBorder="1" applyAlignment="1">
      <alignment vertical="center"/>
    </xf>
    <xf numFmtId="2" fontId="18" fillId="33" borderId="10" xfId="42" applyNumberFormat="1" applyFont="1" applyFill="1" applyBorder="1" applyAlignment="1">
      <alignment vertical="center"/>
    </xf>
    <xf numFmtId="43" fontId="66" fillId="33" borderId="10" xfId="0" applyNumberFormat="1" applyFont="1" applyFill="1" applyBorder="1" applyAlignment="1">
      <alignment vertical="center"/>
    </xf>
    <xf numFmtId="44" fontId="62" fillId="33" borderId="0" xfId="44" applyFont="1" applyFill="1" applyBorder="1" applyAlignment="1">
      <alignment vertical="center"/>
    </xf>
    <xf numFmtId="44" fontId="19" fillId="33" borderId="0" xfId="44" applyFont="1" applyFill="1" applyBorder="1" applyAlignment="1">
      <alignment vertical="center"/>
    </xf>
    <xf numFmtId="44" fontId="19" fillId="33" borderId="32" xfId="44" applyFont="1" applyFill="1" applyBorder="1" applyAlignment="1">
      <alignment vertical="center"/>
    </xf>
    <xf numFmtId="0" fontId="66" fillId="33" borderId="21" xfId="0" applyFont="1" applyFill="1" applyBorder="1" applyAlignment="1">
      <alignment vertical="center"/>
    </xf>
    <xf numFmtId="0" fontId="66" fillId="33" borderId="40" xfId="0" applyFont="1" applyFill="1" applyBorder="1" applyAlignment="1">
      <alignment vertical="center"/>
    </xf>
    <xf numFmtId="0" fontId="66" fillId="33" borderId="41" xfId="0" applyFont="1" applyFill="1" applyBorder="1" applyAlignment="1">
      <alignment vertical="center"/>
    </xf>
    <xf numFmtId="0" fontId="66" fillId="33" borderId="0" xfId="0" applyFont="1" applyFill="1" applyAlignment="1">
      <alignment horizontal="left" vertical="center"/>
    </xf>
    <xf numFmtId="0" fontId="66" fillId="33" borderId="39" xfId="0" applyFont="1" applyFill="1" applyBorder="1" applyAlignment="1">
      <alignment vertical="center"/>
    </xf>
    <xf numFmtId="43" fontId="66" fillId="61" borderId="10" xfId="0" applyNumberFormat="1" applyFont="1" applyFill="1" applyBorder="1" applyAlignment="1">
      <alignment vertical="center"/>
    </xf>
    <xf numFmtId="0" fontId="62" fillId="33" borderId="0" xfId="1216" applyFont="1" applyFill="1" applyAlignment="1">
      <alignment vertical="center"/>
    </xf>
    <xf numFmtId="0" fontId="62" fillId="33" borderId="0" xfId="0" applyFont="1" applyFill="1" applyAlignment="1">
      <alignment vertical="center"/>
    </xf>
    <xf numFmtId="0" fontId="62" fillId="33" borderId="0" xfId="42" applyFont="1" applyFill="1" applyAlignment="1">
      <alignment horizontal="center" vertical="center" wrapText="1"/>
    </xf>
    <xf numFmtId="0" fontId="62" fillId="33" borderId="10" xfId="42" applyFont="1" applyFill="1" applyBorder="1" applyAlignment="1">
      <alignment horizontal="center" vertical="center" wrapText="1"/>
    </xf>
    <xf numFmtId="0" fontId="62" fillId="33" borderId="13" xfId="42" applyFont="1" applyFill="1" applyBorder="1" applyAlignment="1">
      <alignment horizontal="center" vertical="center" wrapText="1"/>
    </xf>
    <xf numFmtId="43" fontId="62" fillId="33" borderId="11" xfId="42" applyNumberFormat="1" applyFont="1" applyFill="1" applyBorder="1" applyAlignment="1">
      <alignment horizontal="center" vertical="center" wrapText="1"/>
    </xf>
    <xf numFmtId="0" fontId="62" fillId="33" borderId="11" xfId="1191" applyFont="1" applyFill="1" applyBorder="1" applyAlignment="1">
      <alignment horizontal="center" vertical="center" wrapText="1"/>
    </xf>
    <xf numFmtId="0" fontId="62" fillId="33" borderId="10" xfId="1191" applyFont="1" applyFill="1" applyBorder="1" applyAlignment="1">
      <alignment horizontal="center" vertical="center" wrapText="1"/>
    </xf>
    <xf numFmtId="0" fontId="62" fillId="33" borderId="0" xfId="0" applyFont="1" applyFill="1" applyAlignment="1">
      <alignment horizontal="center" vertical="center"/>
    </xf>
    <xf numFmtId="0" fontId="62" fillId="62" borderId="10" xfId="42" applyFont="1" applyFill="1" applyBorder="1" applyAlignment="1">
      <alignment horizontal="center" vertical="center" wrapText="1"/>
    </xf>
    <xf numFmtId="164" fontId="62" fillId="62" borderId="10" xfId="42" applyNumberFormat="1" applyFont="1" applyFill="1" applyBorder="1" applyAlignment="1">
      <alignment vertical="center"/>
    </xf>
    <xf numFmtId="2" fontId="62" fillId="62" borderId="10" xfId="42" applyNumberFormat="1" applyFont="1" applyFill="1" applyBorder="1" applyAlignment="1">
      <alignment vertical="center"/>
    </xf>
    <xf numFmtId="43" fontId="62" fillId="62" borderId="10" xfId="42" applyNumberFormat="1" applyFont="1" applyFill="1" applyBorder="1" applyAlignment="1">
      <alignment vertical="center"/>
    </xf>
    <xf numFmtId="49" fontId="62" fillId="62" borderId="11" xfId="42" applyNumberFormat="1" applyFont="1" applyFill="1" applyBorder="1" applyAlignment="1">
      <alignment horizontal="center" vertical="center" wrapText="1"/>
    </xf>
    <xf numFmtId="49" fontId="62" fillId="62" borderId="12" xfId="42" applyNumberFormat="1" applyFont="1" applyFill="1" applyBorder="1" applyAlignment="1">
      <alignment horizontal="center" vertical="center" wrapText="1"/>
    </xf>
    <xf numFmtId="49" fontId="62" fillId="62" borderId="13" xfId="42" applyNumberFormat="1" applyFont="1" applyFill="1" applyBorder="1" applyAlignment="1">
      <alignment horizontal="center" vertical="center" wrapText="1"/>
    </xf>
    <xf numFmtId="0" fontId="62" fillId="61" borderId="10" xfId="42" applyFont="1" applyFill="1" applyBorder="1" applyAlignment="1">
      <alignment horizontal="center" vertical="center" wrapText="1"/>
    </xf>
    <xf numFmtId="164" fontId="62" fillId="61" borderId="10" xfId="42" applyNumberFormat="1" applyFont="1" applyFill="1" applyBorder="1" applyAlignment="1">
      <alignment vertical="center"/>
    </xf>
    <xf numFmtId="2" fontId="62" fillId="61" borderId="10" xfId="42" applyNumberFormat="1" applyFont="1" applyFill="1" applyBorder="1" applyAlignment="1">
      <alignment vertical="center"/>
    </xf>
    <xf numFmtId="43" fontId="62" fillId="61" borderId="10" xfId="42" applyNumberFormat="1" applyFont="1" applyFill="1" applyBorder="1" applyAlignment="1">
      <alignment vertical="center"/>
    </xf>
    <xf numFmtId="49" fontId="62" fillId="61" borderId="11" xfId="42" applyNumberFormat="1" applyFont="1" applyFill="1" applyBorder="1" applyAlignment="1">
      <alignment horizontal="center" vertical="center" wrapText="1"/>
    </xf>
    <xf numFmtId="49" fontId="62" fillId="61" borderId="12" xfId="42" applyNumberFormat="1" applyFont="1" applyFill="1" applyBorder="1" applyAlignment="1">
      <alignment horizontal="center" vertical="center" wrapText="1"/>
    </xf>
    <xf numFmtId="49" fontId="62" fillId="61" borderId="13" xfId="42" applyNumberFormat="1" applyFont="1" applyFill="1" applyBorder="1" applyAlignment="1">
      <alignment horizontal="center" vertical="center" wrapText="1"/>
    </xf>
    <xf numFmtId="0" fontId="62" fillId="0" borderId="10" xfId="42" applyFont="1" applyBorder="1" applyAlignment="1">
      <alignment horizontal="left" vertical="center" wrapText="1"/>
    </xf>
    <xf numFmtId="164" fontId="62" fillId="0" borderId="10" xfId="42" applyNumberFormat="1" applyFont="1" applyBorder="1" applyAlignment="1">
      <alignment vertical="center"/>
    </xf>
    <xf numFmtId="2" fontId="62" fillId="0" borderId="10" xfId="42" applyNumberFormat="1" applyFont="1" applyBorder="1" applyAlignment="1">
      <alignment vertical="center"/>
    </xf>
    <xf numFmtId="44" fontId="62" fillId="0" borderId="10" xfId="348" applyFont="1" applyFill="1" applyBorder="1" applyAlignment="1">
      <alignment vertical="center"/>
    </xf>
    <xf numFmtId="44" fontId="62" fillId="33" borderId="10" xfId="348" applyFont="1" applyFill="1" applyBorder="1" applyAlignment="1">
      <alignment vertical="center"/>
    </xf>
    <xf numFmtId="43" fontId="62" fillId="0" borderId="10" xfId="42" applyNumberFormat="1" applyFont="1" applyBorder="1" applyAlignment="1">
      <alignment vertical="center"/>
    </xf>
    <xf numFmtId="43" fontId="62" fillId="33" borderId="10" xfId="42" applyNumberFormat="1" applyFont="1" applyFill="1" applyBorder="1" applyAlignment="1">
      <alignment vertical="center"/>
    </xf>
    <xf numFmtId="0" fontId="62" fillId="33" borderId="0" xfId="42" applyFont="1" applyFill="1" applyAlignment="1">
      <alignment horizontal="left" vertical="center" wrapText="1"/>
    </xf>
    <xf numFmtId="0" fontId="62" fillId="33" borderId="0" xfId="0" applyFont="1" applyFill="1" applyAlignment="1">
      <alignment horizontal="center"/>
    </xf>
    <xf numFmtId="0" fontId="62" fillId="33" borderId="15" xfId="42" applyFont="1" applyFill="1" applyBorder="1" applyAlignment="1">
      <alignment horizontal="center" vertical="center" wrapText="1"/>
    </xf>
    <xf numFmtId="43" fontId="62" fillId="33" borderId="10" xfId="44" applyNumberFormat="1" applyFont="1" applyFill="1" applyBorder="1" applyAlignment="1">
      <alignment vertical="center"/>
    </xf>
    <xf numFmtId="0" fontId="62" fillId="33" borderId="0" xfId="45" applyFont="1" applyFill="1" applyAlignment="1">
      <alignment horizontal="center" vertical="center"/>
    </xf>
    <xf numFmtId="0" fontId="62" fillId="33" borderId="0" xfId="42" applyFont="1" applyFill="1" applyAlignment="1">
      <alignment horizontal="right" vertical="center"/>
    </xf>
    <xf numFmtId="44" fontId="62" fillId="61" borderId="17" xfId="42" applyNumberFormat="1" applyFont="1" applyFill="1" applyBorder="1" applyAlignment="1">
      <alignment vertical="center"/>
    </xf>
    <xf numFmtId="0" fontId="63" fillId="0" borderId="0" xfId="42" applyFont="1" applyAlignment="1">
      <alignment horizontal="center" vertical="center" wrapText="1"/>
    </xf>
    <xf numFmtId="0" fontId="63" fillId="0" borderId="10" xfId="42" applyFont="1" applyBorder="1" applyAlignment="1">
      <alignment horizontal="center" vertical="center" wrapText="1"/>
    </xf>
    <xf numFmtId="0" fontId="63" fillId="0" borderId="13" xfId="42" applyFont="1" applyBorder="1" applyAlignment="1">
      <alignment horizontal="center" vertical="center" wrapText="1"/>
    </xf>
    <xf numFmtId="43" fontId="63" fillId="0" borderId="11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44" fontId="62" fillId="0" borderId="10" xfId="44" applyFont="1" applyFill="1" applyBorder="1" applyAlignment="1">
      <alignment vertical="center"/>
    </xf>
    <xf numFmtId="0" fontId="61" fillId="0" borderId="0" xfId="0" applyFont="1" applyAlignment="1">
      <alignment horizontal="center" vertical="center" wrapText="1"/>
    </xf>
    <xf numFmtId="0" fontId="19" fillId="0" borderId="11" xfId="43" applyFont="1" applyBorder="1" applyAlignment="1">
      <alignment horizontal="center" vertical="center" wrapText="1"/>
    </xf>
    <xf numFmtId="44" fontId="18" fillId="33" borderId="10" xfId="1" applyFont="1" applyFill="1" applyBorder="1" applyAlignment="1">
      <alignment vertical="center"/>
    </xf>
    <xf numFmtId="44" fontId="18" fillId="0" borderId="10" xfId="1" applyFont="1" applyBorder="1" applyAlignment="1">
      <alignment horizontal="right" vertical="center" wrapText="1"/>
    </xf>
    <xf numFmtId="44" fontId="18" fillId="0" borderId="10" xfId="1" applyFont="1" applyBorder="1" applyAlignment="1">
      <alignment vertical="center"/>
    </xf>
    <xf numFmtId="44" fontId="18" fillId="33" borderId="10" xfId="1" applyFont="1" applyFill="1" applyBorder="1" applyAlignment="1">
      <alignment horizontal="right" vertical="center" wrapText="1"/>
    </xf>
    <xf numFmtId="44" fontId="62" fillId="0" borderId="10" xfId="1" applyFont="1" applyBorder="1" applyAlignment="1">
      <alignment horizontal="right" vertical="center" wrapText="1"/>
    </xf>
    <xf numFmtId="0" fontId="19" fillId="62" borderId="10" xfId="0" applyFont="1" applyFill="1" applyBorder="1" applyAlignment="1">
      <alignment vertical="center"/>
    </xf>
    <xf numFmtId="43" fontId="19" fillId="61" borderId="10" xfId="42" applyNumberFormat="1" applyFont="1" applyFill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/>
    </xf>
    <xf numFmtId="44" fontId="19" fillId="0" borderId="10" xfId="1" applyFont="1" applyFill="1" applyBorder="1" applyAlignment="1">
      <alignment horizontal="center" vertical="center"/>
    </xf>
    <xf numFmtId="43" fontId="19" fillId="0" borderId="10" xfId="0" applyNumberFormat="1" applyFont="1" applyBorder="1" applyAlignment="1">
      <alignment horizontal="center" vertical="center"/>
    </xf>
    <xf numFmtId="0" fontId="19" fillId="62" borderId="10" xfId="0" applyFont="1" applyFill="1" applyBorder="1" applyAlignment="1">
      <alignment horizontal="center" vertical="center"/>
    </xf>
    <xf numFmtId="0" fontId="19" fillId="61" borderId="10" xfId="0" applyFont="1" applyFill="1" applyBorder="1" applyAlignment="1">
      <alignment horizontal="center" vertical="center"/>
    </xf>
    <xf numFmtId="43" fontId="19" fillId="62" borderId="10" xfId="42" applyNumberFormat="1" applyFont="1" applyFill="1" applyBorder="1" applyAlignment="1">
      <alignment horizontal="center" vertical="center" wrapText="1"/>
    </xf>
    <xf numFmtId="43" fontId="19" fillId="61" borderId="10" xfId="42" applyNumberFormat="1" applyFont="1" applyFill="1" applyBorder="1" applyAlignment="1">
      <alignment horizontal="center" vertical="center" wrapText="1"/>
    </xf>
    <xf numFmtId="43" fontId="19" fillId="62" borderId="10" xfId="0" applyNumberFormat="1" applyFont="1" applyFill="1" applyBorder="1" applyAlignment="1">
      <alignment horizontal="center" vertical="center"/>
    </xf>
    <xf numFmtId="43" fontId="19" fillId="61" borderId="10" xfId="0" applyNumberFormat="1" applyFont="1" applyFill="1" applyBorder="1" applyAlignment="1">
      <alignment horizontal="center" vertical="center"/>
    </xf>
    <xf numFmtId="0" fontId="19" fillId="33" borderId="0" xfId="0" applyFont="1" applyFill="1" applyAlignment="1">
      <alignment vertical="center"/>
    </xf>
    <xf numFmtId="0" fontId="63" fillId="33" borderId="13" xfId="42" applyFont="1" applyFill="1" applyBorder="1" applyAlignment="1">
      <alignment horizontal="center" vertical="center" wrapText="1"/>
    </xf>
    <xf numFmtId="49" fontId="18" fillId="33" borderId="13" xfId="42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65" fillId="0" borderId="0" xfId="0" pivotButton="1" applyFont="1"/>
    <xf numFmtId="0" fontId="65" fillId="0" borderId="0" xfId="0" applyFont="1"/>
    <xf numFmtId="0" fontId="65" fillId="0" borderId="0" xfId="0" applyFont="1" applyAlignment="1">
      <alignment horizontal="left"/>
    </xf>
    <xf numFmtId="43" fontId="63" fillId="33" borderId="11" xfId="42" applyNumberFormat="1" applyFont="1" applyFill="1" applyBorder="1" applyAlignment="1">
      <alignment horizontal="center" vertical="center" wrapText="1"/>
    </xf>
    <xf numFmtId="0" fontId="19" fillId="33" borderId="11" xfId="1191" applyFont="1" applyFill="1" applyBorder="1" applyAlignment="1">
      <alignment horizontal="center" vertical="center" wrapText="1"/>
    </xf>
    <xf numFmtId="0" fontId="19" fillId="33" borderId="10" xfId="1191" applyFont="1" applyFill="1" applyBorder="1" applyAlignment="1">
      <alignment horizontal="center" vertical="center" wrapText="1"/>
    </xf>
    <xf numFmtId="44" fontId="19" fillId="33" borderId="10" xfId="1" applyFont="1" applyFill="1" applyBorder="1" applyAlignment="1">
      <alignment horizontal="center" vertical="center"/>
    </xf>
    <xf numFmtId="43" fontId="19" fillId="33" borderId="10" xfId="0" applyNumberFormat="1" applyFont="1" applyFill="1" applyBorder="1" applyAlignment="1">
      <alignment horizontal="center" vertical="center"/>
    </xf>
    <xf numFmtId="44" fontId="19" fillId="33" borderId="10" xfId="44" applyFont="1" applyFill="1" applyBorder="1" applyAlignment="1">
      <alignment vertical="center"/>
    </xf>
    <xf numFmtId="44" fontId="19" fillId="33" borderId="17" xfId="42" applyNumberFormat="1" applyFont="1" applyFill="1" applyBorder="1" applyAlignment="1">
      <alignment vertical="center"/>
    </xf>
    <xf numFmtId="4" fontId="69" fillId="63" borderId="10" xfId="0" applyNumberFormat="1" applyFont="1" applyFill="1" applyBorder="1" applyAlignment="1">
      <alignment horizontal="right" vertical="center"/>
    </xf>
    <xf numFmtId="4" fontId="69" fillId="64" borderId="10" xfId="0" applyNumberFormat="1" applyFont="1" applyFill="1" applyBorder="1" applyAlignment="1">
      <alignment horizontal="right" vertical="center"/>
    </xf>
    <xf numFmtId="43" fontId="62" fillId="33" borderId="10" xfId="42" applyNumberFormat="1" applyFont="1" applyFill="1" applyBorder="1" applyAlignment="1">
      <alignment horizontal="right" vertical="center"/>
    </xf>
    <xf numFmtId="49" fontId="62" fillId="0" borderId="10" xfId="42" applyNumberFormat="1" applyFont="1" applyBorder="1" applyAlignment="1">
      <alignment horizontal="left" vertical="center" wrapText="1"/>
    </xf>
    <xf numFmtId="49" fontId="18" fillId="33" borderId="10" xfId="42" applyNumberFormat="1" applyFont="1" applyFill="1" applyBorder="1" applyAlignment="1">
      <alignment horizontal="left" vertical="center" wrapText="1"/>
    </xf>
    <xf numFmtId="49" fontId="18" fillId="0" borderId="10" xfId="42" applyNumberFormat="1" applyFont="1" applyBorder="1" applyAlignment="1">
      <alignment horizontal="left" vertical="center" wrapText="1"/>
    </xf>
    <xf numFmtId="44" fontId="18" fillId="0" borderId="10" xfId="1" applyFont="1" applyFill="1" applyBorder="1" applyAlignment="1">
      <alignment horizontal="right" vertical="center" wrapText="1"/>
    </xf>
    <xf numFmtId="49" fontId="68" fillId="62" borderId="11" xfId="42" applyNumberFormat="1" applyFont="1" applyFill="1" applyBorder="1" applyAlignment="1">
      <alignment horizontal="center" vertical="center" wrapText="1"/>
    </xf>
    <xf numFmtId="49" fontId="18" fillId="0" borderId="11" xfId="42" applyNumberFormat="1" applyFont="1" applyBorder="1" applyAlignment="1">
      <alignment horizontal="center" vertical="center" wrapText="1"/>
    </xf>
    <xf numFmtId="0" fontId="63" fillId="0" borderId="11" xfId="42" applyFont="1" applyBorder="1" applyAlignment="1">
      <alignment horizontal="center" vertical="center" wrapText="1"/>
    </xf>
    <xf numFmtId="0" fontId="66" fillId="33" borderId="34" xfId="0" applyFont="1" applyFill="1" applyBorder="1" applyAlignment="1">
      <alignment vertical="center"/>
    </xf>
    <xf numFmtId="44" fontId="65" fillId="65" borderId="0" xfId="1" applyFont="1" applyFill="1" applyAlignment="1">
      <alignment vertical="center"/>
    </xf>
    <xf numFmtId="0" fontId="19" fillId="33" borderId="0" xfId="42" applyFont="1" applyFill="1" applyAlignment="1">
      <alignment horizontal="center" vertical="center"/>
    </xf>
    <xf numFmtId="173" fontId="18" fillId="0" borderId="10" xfId="42" applyNumberFormat="1" applyFont="1" applyBorder="1" applyAlignment="1">
      <alignment vertical="center"/>
    </xf>
    <xf numFmtId="44" fontId="66" fillId="33" borderId="0" xfId="0" applyNumberFormat="1" applyFont="1" applyFill="1" applyAlignment="1">
      <alignment vertical="center"/>
    </xf>
    <xf numFmtId="44" fontId="58" fillId="0" borderId="0" xfId="1" applyFont="1" applyAlignment="1">
      <alignment vertical="center"/>
    </xf>
    <xf numFmtId="164" fontId="18" fillId="33" borderId="0" xfId="42" applyNumberFormat="1" applyFont="1" applyFill="1" applyAlignment="1">
      <alignment vertical="center" wrapText="1"/>
    </xf>
    <xf numFmtId="2" fontId="18" fillId="33" borderId="0" xfId="42" applyNumberFormat="1" applyFont="1" applyFill="1" applyAlignment="1">
      <alignment vertical="center" wrapText="1"/>
    </xf>
    <xf numFmtId="43" fontId="18" fillId="33" borderId="0" xfId="42" applyNumberFormat="1" applyFont="1" applyFill="1" applyAlignment="1">
      <alignment vertical="center" wrapText="1"/>
    </xf>
    <xf numFmtId="43" fontId="18" fillId="33" borderId="0" xfId="42" applyNumberFormat="1" applyFont="1" applyFill="1" applyAlignment="1">
      <alignment horizontal="right" vertical="center" wrapText="1"/>
    </xf>
    <xf numFmtId="0" fontId="19" fillId="33" borderId="21" xfId="43" applyFont="1" applyFill="1" applyBorder="1" applyAlignment="1">
      <alignment vertical="center"/>
    </xf>
    <xf numFmtId="0" fontId="19" fillId="33" borderId="15" xfId="42" applyFont="1" applyFill="1" applyBorder="1" applyAlignment="1">
      <alignment horizontal="left" vertical="center" wrapText="1"/>
    </xf>
    <xf numFmtId="164" fontId="62" fillId="33" borderId="0" xfId="42" applyNumberFormat="1" applyFont="1" applyFill="1" applyAlignment="1">
      <alignment vertical="center" wrapText="1"/>
    </xf>
    <xf numFmtId="2" fontId="62" fillId="33" borderId="0" xfId="42" applyNumberFormat="1" applyFont="1" applyFill="1" applyAlignment="1">
      <alignment vertical="center" wrapText="1"/>
    </xf>
    <xf numFmtId="43" fontId="62" fillId="33" borderId="0" xfId="42" applyNumberFormat="1" applyFont="1" applyFill="1" applyAlignment="1">
      <alignment vertical="center" wrapText="1"/>
    </xf>
    <xf numFmtId="43" fontId="62" fillId="33" borderId="0" xfId="42" applyNumberFormat="1" applyFont="1" applyFill="1" applyAlignment="1">
      <alignment horizontal="right" vertical="center" wrapText="1"/>
    </xf>
    <xf numFmtId="0" fontId="62" fillId="33" borderId="21" xfId="43" applyFont="1" applyFill="1" applyBorder="1" applyAlignment="1">
      <alignment vertical="center"/>
    </xf>
    <xf numFmtId="0" fontId="62" fillId="33" borderId="21" xfId="0" applyFont="1" applyFill="1" applyBorder="1" applyAlignment="1">
      <alignment vertical="center"/>
    </xf>
    <xf numFmtId="49" fontId="62" fillId="0" borderId="13" xfId="42" applyNumberFormat="1" applyFont="1" applyBorder="1" applyAlignment="1">
      <alignment horizontal="center" vertical="center" wrapText="1"/>
    </xf>
    <xf numFmtId="43" fontId="66" fillId="0" borderId="10" xfId="0" applyNumberFormat="1" applyFont="1" applyBorder="1" applyAlignment="1">
      <alignment vertical="center"/>
    </xf>
    <xf numFmtId="44" fontId="19" fillId="33" borderId="43" xfId="44" applyFont="1" applyFill="1" applyBorder="1" applyAlignment="1">
      <alignment vertical="center"/>
    </xf>
    <xf numFmtId="43" fontId="19" fillId="0" borderId="10" xfId="1" applyNumberFormat="1" applyFont="1" applyFill="1" applyBorder="1" applyAlignment="1">
      <alignment horizontal="center" vertical="center"/>
    </xf>
    <xf numFmtId="44" fontId="19" fillId="0" borderId="10" xfId="0" applyNumberFormat="1" applyFont="1" applyBorder="1" applyAlignment="1">
      <alignment horizontal="center" vertical="center"/>
    </xf>
    <xf numFmtId="43" fontId="18" fillId="33" borderId="10" xfId="1" applyNumberFormat="1" applyFont="1" applyFill="1" applyBorder="1" applyAlignment="1">
      <alignment vertical="center"/>
    </xf>
    <xf numFmtId="43" fontId="18" fillId="0" borderId="10" xfId="1" applyNumberFormat="1" applyFont="1" applyBorder="1" applyAlignment="1">
      <alignment horizontal="right" vertical="center" wrapText="1"/>
    </xf>
    <xf numFmtId="43" fontId="18" fillId="0" borderId="10" xfId="1" applyNumberFormat="1" applyFont="1" applyBorder="1" applyAlignment="1">
      <alignment vertical="center"/>
    </xf>
    <xf numFmtId="44" fontId="18" fillId="0" borderId="10" xfId="42" applyNumberFormat="1" applyFont="1" applyBorder="1" applyAlignment="1">
      <alignment vertical="center"/>
    </xf>
    <xf numFmtId="44" fontId="18" fillId="33" borderId="10" xfId="42" applyNumberFormat="1" applyFont="1" applyFill="1" applyBorder="1" applyAlignment="1">
      <alignment vertical="center"/>
    </xf>
    <xf numFmtId="44" fontId="18" fillId="0" borderId="10" xfId="42" applyNumberFormat="1" applyFont="1" applyBorder="1" applyAlignment="1">
      <alignment horizontal="right" vertical="center" wrapText="1"/>
    </xf>
    <xf numFmtId="0" fontId="66" fillId="33" borderId="0" xfId="0" applyFont="1" applyFill="1" applyAlignment="1">
      <alignment vertical="center" wrapText="1"/>
    </xf>
    <xf numFmtId="44" fontId="62" fillId="33" borderId="0" xfId="0" applyNumberFormat="1" applyFont="1" applyFill="1" applyAlignment="1">
      <alignment vertical="center"/>
    </xf>
    <xf numFmtId="44" fontId="66" fillId="66" borderId="0" xfId="0" applyNumberFormat="1" applyFont="1" applyFill="1" applyAlignment="1">
      <alignment vertical="center"/>
    </xf>
    <xf numFmtId="44" fontId="62" fillId="66" borderId="0" xfId="0" applyNumberFormat="1" applyFont="1" applyFill="1" applyAlignment="1">
      <alignment vertical="center"/>
    </xf>
    <xf numFmtId="44" fontId="56" fillId="66" borderId="32" xfId="1" applyFont="1" applyFill="1" applyBorder="1" applyAlignment="1">
      <alignment vertical="center"/>
    </xf>
    <xf numFmtId="44" fontId="57" fillId="67" borderId="0" xfId="1" applyFont="1" applyFill="1" applyAlignment="1">
      <alignment vertical="center"/>
    </xf>
    <xf numFmtId="44" fontId="57" fillId="65" borderId="0" xfId="0" applyNumberFormat="1" applyFont="1" applyFill="1" applyAlignment="1">
      <alignment vertical="center"/>
    </xf>
    <xf numFmtId="0" fontId="61" fillId="0" borderId="0" xfId="0" applyFont="1" applyAlignment="1">
      <alignment horizontal="center" vertical="center"/>
    </xf>
    <xf numFmtId="0" fontId="62" fillId="33" borderId="0" xfId="0" applyFont="1" applyFill="1" applyAlignment="1">
      <alignment vertical="center"/>
    </xf>
    <xf numFmtId="0" fontId="62" fillId="33" borderId="11" xfId="42" applyFont="1" applyFill="1" applyBorder="1" applyAlignment="1">
      <alignment horizontal="center" vertical="center" wrapText="1"/>
    </xf>
    <xf numFmtId="0" fontId="62" fillId="33" borderId="12" xfId="42" applyFont="1" applyFill="1" applyBorder="1" applyAlignment="1">
      <alignment horizontal="center" vertical="center" wrapText="1"/>
    </xf>
    <xf numFmtId="0" fontId="62" fillId="33" borderId="13" xfId="42" applyFont="1" applyFill="1" applyBorder="1" applyAlignment="1">
      <alignment horizontal="center" vertical="center" wrapText="1"/>
    </xf>
    <xf numFmtId="49" fontId="62" fillId="0" borderId="11" xfId="42" applyNumberFormat="1" applyFont="1" applyBorder="1" applyAlignment="1">
      <alignment horizontal="center" vertical="center" wrapText="1"/>
    </xf>
    <xf numFmtId="49" fontId="62" fillId="0" borderId="12" xfId="42" applyNumberFormat="1" applyFont="1" applyBorder="1" applyAlignment="1">
      <alignment horizontal="center" vertical="center" wrapText="1"/>
    </xf>
    <xf numFmtId="49" fontId="62" fillId="0" borderId="13" xfId="42" applyNumberFormat="1" applyFont="1" applyBorder="1" applyAlignment="1">
      <alignment horizontal="center" vertical="center" wrapText="1"/>
    </xf>
    <xf numFmtId="0" fontId="63" fillId="33" borderId="11" xfId="42" applyFont="1" applyFill="1" applyBorder="1" applyAlignment="1">
      <alignment horizontal="center" vertical="center" wrapText="1"/>
    </xf>
    <xf numFmtId="0" fontId="63" fillId="33" borderId="12" xfId="42" applyFont="1" applyFill="1" applyBorder="1" applyAlignment="1">
      <alignment horizontal="center" vertical="center" wrapText="1"/>
    </xf>
    <xf numFmtId="0" fontId="63" fillId="33" borderId="13" xfId="42" applyFont="1" applyFill="1" applyBorder="1" applyAlignment="1">
      <alignment horizontal="center" vertical="center" wrapText="1"/>
    </xf>
    <xf numFmtId="49" fontId="18" fillId="33" borderId="11" xfId="42" applyNumberFormat="1" applyFont="1" applyFill="1" applyBorder="1" applyAlignment="1">
      <alignment horizontal="center" vertical="center" wrapText="1"/>
    </xf>
    <xf numFmtId="49" fontId="18" fillId="33" borderId="12" xfId="42" applyNumberFormat="1" applyFont="1" applyFill="1" applyBorder="1" applyAlignment="1">
      <alignment horizontal="center" vertical="center" wrapText="1"/>
    </xf>
    <xf numFmtId="49" fontId="18" fillId="33" borderId="13" xfId="42" applyNumberFormat="1" applyFont="1" applyFill="1" applyBorder="1" applyAlignment="1">
      <alignment horizontal="center" vertical="center" wrapText="1"/>
    </xf>
    <xf numFmtId="0" fontId="63" fillId="62" borderId="11" xfId="4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18" fillId="61" borderId="11" xfId="42" applyNumberFormat="1" applyFont="1" applyFill="1" applyBorder="1" applyAlignment="1">
      <alignment horizontal="center" vertical="center" wrapText="1"/>
    </xf>
    <xf numFmtId="49" fontId="18" fillId="61" borderId="12" xfId="42" applyNumberFormat="1" applyFont="1" applyFill="1" applyBorder="1" applyAlignment="1">
      <alignment horizontal="center" vertical="center" wrapText="1"/>
    </xf>
    <xf numFmtId="49" fontId="18" fillId="61" borderId="13" xfId="42" applyNumberFormat="1" applyFont="1" applyFill="1" applyBorder="1" applyAlignment="1">
      <alignment horizontal="center" vertical="center" wrapText="1"/>
    </xf>
    <xf numFmtId="0" fontId="66" fillId="33" borderId="0" xfId="0" applyFont="1" applyFill="1" applyAlignment="1">
      <alignment vertical="center"/>
    </xf>
  </cellXfs>
  <cellStyles count="1389">
    <cellStyle name="20% - Accent1" xfId="19" builtinId="30" customBuiltin="1"/>
    <cellStyle name="20% - Accent1 10" xfId="46" xr:uid="{00000000-0005-0000-0000-000001000000}"/>
    <cellStyle name="20% - Accent1 2" xfId="47" xr:uid="{00000000-0005-0000-0000-000002000000}"/>
    <cellStyle name="20% - Accent1 3" xfId="48" xr:uid="{00000000-0005-0000-0000-000003000000}"/>
    <cellStyle name="20% - Accent1 4" xfId="49" xr:uid="{00000000-0005-0000-0000-000004000000}"/>
    <cellStyle name="20% - Accent1 5" xfId="50" xr:uid="{00000000-0005-0000-0000-000005000000}"/>
    <cellStyle name="20% - Accent1 6" xfId="51" xr:uid="{00000000-0005-0000-0000-000006000000}"/>
    <cellStyle name="20% - Accent1 7" xfId="52" xr:uid="{00000000-0005-0000-0000-000007000000}"/>
    <cellStyle name="20% - Accent1 8" xfId="53" xr:uid="{00000000-0005-0000-0000-000008000000}"/>
    <cellStyle name="20% - Accent1 9" xfId="54" xr:uid="{00000000-0005-0000-0000-000009000000}"/>
    <cellStyle name="20% - Accent1 9 2" xfId="55" xr:uid="{00000000-0005-0000-0000-00000A000000}"/>
    <cellStyle name="20% - Accent2" xfId="23" builtinId="34" customBuiltin="1"/>
    <cellStyle name="20% - Accent2 10" xfId="56" xr:uid="{00000000-0005-0000-0000-00000C000000}"/>
    <cellStyle name="20% - Accent2 2" xfId="57" xr:uid="{00000000-0005-0000-0000-00000D000000}"/>
    <cellStyle name="20% - Accent2 3" xfId="58" xr:uid="{00000000-0005-0000-0000-00000E000000}"/>
    <cellStyle name="20% - Accent2 4" xfId="59" xr:uid="{00000000-0005-0000-0000-00000F000000}"/>
    <cellStyle name="20% - Accent2 5" xfId="60" xr:uid="{00000000-0005-0000-0000-000010000000}"/>
    <cellStyle name="20% - Accent2 6" xfId="61" xr:uid="{00000000-0005-0000-0000-000011000000}"/>
    <cellStyle name="20% - Accent2 7" xfId="62" xr:uid="{00000000-0005-0000-0000-000012000000}"/>
    <cellStyle name="20% - Accent2 8" xfId="63" xr:uid="{00000000-0005-0000-0000-000013000000}"/>
    <cellStyle name="20% - Accent2 9" xfId="64" xr:uid="{00000000-0005-0000-0000-000014000000}"/>
    <cellStyle name="20% - Accent2 9 2" xfId="65" xr:uid="{00000000-0005-0000-0000-000015000000}"/>
    <cellStyle name="20% - Accent3" xfId="27" builtinId="38" customBuiltin="1"/>
    <cellStyle name="20% - Accent3 10" xfId="66" xr:uid="{00000000-0005-0000-0000-000017000000}"/>
    <cellStyle name="20% - Accent3 2" xfId="67" xr:uid="{00000000-0005-0000-0000-000018000000}"/>
    <cellStyle name="20% - Accent3 3" xfId="68" xr:uid="{00000000-0005-0000-0000-000019000000}"/>
    <cellStyle name="20% - Accent3 4" xfId="69" xr:uid="{00000000-0005-0000-0000-00001A000000}"/>
    <cellStyle name="20% - Accent3 5" xfId="70" xr:uid="{00000000-0005-0000-0000-00001B000000}"/>
    <cellStyle name="20% - Accent3 6" xfId="71" xr:uid="{00000000-0005-0000-0000-00001C000000}"/>
    <cellStyle name="20% - Accent3 7" xfId="72" xr:uid="{00000000-0005-0000-0000-00001D000000}"/>
    <cellStyle name="20% - Accent3 8" xfId="73" xr:uid="{00000000-0005-0000-0000-00001E000000}"/>
    <cellStyle name="20% - Accent3 9" xfId="74" xr:uid="{00000000-0005-0000-0000-00001F000000}"/>
    <cellStyle name="20% - Accent3 9 2" xfId="75" xr:uid="{00000000-0005-0000-0000-000020000000}"/>
    <cellStyle name="20% - Accent4" xfId="31" builtinId="42" customBuiltin="1"/>
    <cellStyle name="20% - Accent4 10" xfId="76" xr:uid="{00000000-0005-0000-0000-000022000000}"/>
    <cellStyle name="20% - Accent4 2" xfId="77" xr:uid="{00000000-0005-0000-0000-000023000000}"/>
    <cellStyle name="20% - Accent4 3" xfId="78" xr:uid="{00000000-0005-0000-0000-000024000000}"/>
    <cellStyle name="20% - Accent4 4" xfId="79" xr:uid="{00000000-0005-0000-0000-000025000000}"/>
    <cellStyle name="20% - Accent4 5" xfId="80" xr:uid="{00000000-0005-0000-0000-000026000000}"/>
    <cellStyle name="20% - Accent4 6" xfId="81" xr:uid="{00000000-0005-0000-0000-000027000000}"/>
    <cellStyle name="20% - Accent4 7" xfId="82" xr:uid="{00000000-0005-0000-0000-000028000000}"/>
    <cellStyle name="20% - Accent4 8" xfId="83" xr:uid="{00000000-0005-0000-0000-000029000000}"/>
    <cellStyle name="20% - Accent4 9" xfId="84" xr:uid="{00000000-0005-0000-0000-00002A000000}"/>
    <cellStyle name="20% - Accent4 9 2" xfId="85" xr:uid="{00000000-0005-0000-0000-00002B000000}"/>
    <cellStyle name="20% - Accent5" xfId="35" builtinId="46" customBuiltin="1"/>
    <cellStyle name="20% - Accent5 10" xfId="86" xr:uid="{00000000-0005-0000-0000-00002D000000}"/>
    <cellStyle name="20% - Accent5 2" xfId="87" xr:uid="{00000000-0005-0000-0000-00002E000000}"/>
    <cellStyle name="20% - Accent5 3" xfId="88" xr:uid="{00000000-0005-0000-0000-00002F000000}"/>
    <cellStyle name="20% - Accent5 4" xfId="89" xr:uid="{00000000-0005-0000-0000-000030000000}"/>
    <cellStyle name="20% - Accent5 5" xfId="90" xr:uid="{00000000-0005-0000-0000-000031000000}"/>
    <cellStyle name="20% - Accent5 6" xfId="91" xr:uid="{00000000-0005-0000-0000-000032000000}"/>
    <cellStyle name="20% - Accent5 7" xfId="92" xr:uid="{00000000-0005-0000-0000-000033000000}"/>
    <cellStyle name="20% - Accent5 8" xfId="93" xr:uid="{00000000-0005-0000-0000-000034000000}"/>
    <cellStyle name="20% - Accent5 9" xfId="94" xr:uid="{00000000-0005-0000-0000-000035000000}"/>
    <cellStyle name="20% - Accent5 9 2" xfId="95" xr:uid="{00000000-0005-0000-0000-000036000000}"/>
    <cellStyle name="20% - Accent6" xfId="39" builtinId="50" customBuiltin="1"/>
    <cellStyle name="20% - Accent6 10" xfId="96" xr:uid="{00000000-0005-0000-0000-000038000000}"/>
    <cellStyle name="20% - Accent6 2" xfId="97" xr:uid="{00000000-0005-0000-0000-000039000000}"/>
    <cellStyle name="20% - Accent6 3" xfId="98" xr:uid="{00000000-0005-0000-0000-00003A000000}"/>
    <cellStyle name="20% - Accent6 4" xfId="99" xr:uid="{00000000-0005-0000-0000-00003B000000}"/>
    <cellStyle name="20% - Accent6 5" xfId="100" xr:uid="{00000000-0005-0000-0000-00003C000000}"/>
    <cellStyle name="20% - Accent6 6" xfId="101" xr:uid="{00000000-0005-0000-0000-00003D000000}"/>
    <cellStyle name="20% - Accent6 7" xfId="102" xr:uid="{00000000-0005-0000-0000-00003E000000}"/>
    <cellStyle name="20% - Accent6 8" xfId="103" xr:uid="{00000000-0005-0000-0000-00003F000000}"/>
    <cellStyle name="20% - Accent6 9" xfId="104" xr:uid="{00000000-0005-0000-0000-000040000000}"/>
    <cellStyle name="20% - Accent6 9 2" xfId="105" xr:uid="{00000000-0005-0000-0000-000041000000}"/>
    <cellStyle name="40% - Accent1" xfId="20" builtinId="31" customBuiltin="1"/>
    <cellStyle name="40% - Accent1 10" xfId="106" xr:uid="{00000000-0005-0000-0000-000043000000}"/>
    <cellStyle name="40% - Accent1 2" xfId="107" xr:uid="{00000000-0005-0000-0000-000044000000}"/>
    <cellStyle name="40% - Accent1 3" xfId="108" xr:uid="{00000000-0005-0000-0000-000045000000}"/>
    <cellStyle name="40% - Accent1 4" xfId="109" xr:uid="{00000000-0005-0000-0000-000046000000}"/>
    <cellStyle name="40% - Accent1 5" xfId="110" xr:uid="{00000000-0005-0000-0000-000047000000}"/>
    <cellStyle name="40% - Accent1 6" xfId="111" xr:uid="{00000000-0005-0000-0000-000048000000}"/>
    <cellStyle name="40% - Accent1 7" xfId="112" xr:uid="{00000000-0005-0000-0000-000049000000}"/>
    <cellStyle name="40% - Accent1 8" xfId="113" xr:uid="{00000000-0005-0000-0000-00004A000000}"/>
    <cellStyle name="40% - Accent1 9" xfId="114" xr:uid="{00000000-0005-0000-0000-00004B000000}"/>
    <cellStyle name="40% - Accent1 9 2" xfId="115" xr:uid="{00000000-0005-0000-0000-00004C000000}"/>
    <cellStyle name="40% - Accent2" xfId="24" builtinId="35" customBuiltin="1"/>
    <cellStyle name="40% - Accent2 10" xfId="116" xr:uid="{00000000-0005-0000-0000-00004E000000}"/>
    <cellStyle name="40% - Accent2 2" xfId="117" xr:uid="{00000000-0005-0000-0000-00004F000000}"/>
    <cellStyle name="40% - Accent2 3" xfId="118" xr:uid="{00000000-0005-0000-0000-000050000000}"/>
    <cellStyle name="40% - Accent2 4" xfId="119" xr:uid="{00000000-0005-0000-0000-000051000000}"/>
    <cellStyle name="40% - Accent2 5" xfId="120" xr:uid="{00000000-0005-0000-0000-000052000000}"/>
    <cellStyle name="40% - Accent2 6" xfId="121" xr:uid="{00000000-0005-0000-0000-000053000000}"/>
    <cellStyle name="40% - Accent2 7" xfId="122" xr:uid="{00000000-0005-0000-0000-000054000000}"/>
    <cellStyle name="40% - Accent2 8" xfId="123" xr:uid="{00000000-0005-0000-0000-000055000000}"/>
    <cellStyle name="40% - Accent2 9" xfId="124" xr:uid="{00000000-0005-0000-0000-000056000000}"/>
    <cellStyle name="40% - Accent2 9 2" xfId="125" xr:uid="{00000000-0005-0000-0000-000057000000}"/>
    <cellStyle name="40% - Accent3" xfId="28" builtinId="39" customBuiltin="1"/>
    <cellStyle name="40% - Accent3 10" xfId="126" xr:uid="{00000000-0005-0000-0000-000059000000}"/>
    <cellStyle name="40% - Accent3 2" xfId="127" xr:uid="{00000000-0005-0000-0000-00005A000000}"/>
    <cellStyle name="40% - Accent3 3" xfId="128" xr:uid="{00000000-0005-0000-0000-00005B000000}"/>
    <cellStyle name="40% - Accent3 4" xfId="129" xr:uid="{00000000-0005-0000-0000-00005C000000}"/>
    <cellStyle name="40% - Accent3 5" xfId="130" xr:uid="{00000000-0005-0000-0000-00005D000000}"/>
    <cellStyle name="40% - Accent3 6" xfId="131" xr:uid="{00000000-0005-0000-0000-00005E000000}"/>
    <cellStyle name="40% - Accent3 7" xfId="132" xr:uid="{00000000-0005-0000-0000-00005F000000}"/>
    <cellStyle name="40% - Accent3 8" xfId="133" xr:uid="{00000000-0005-0000-0000-000060000000}"/>
    <cellStyle name="40% - Accent3 9" xfId="134" xr:uid="{00000000-0005-0000-0000-000061000000}"/>
    <cellStyle name="40% - Accent3 9 2" xfId="135" xr:uid="{00000000-0005-0000-0000-000062000000}"/>
    <cellStyle name="40% - Accent4" xfId="32" builtinId="43" customBuiltin="1"/>
    <cellStyle name="40% - Accent4 10" xfId="136" xr:uid="{00000000-0005-0000-0000-000064000000}"/>
    <cellStyle name="40% - Accent4 2" xfId="137" xr:uid="{00000000-0005-0000-0000-000065000000}"/>
    <cellStyle name="40% - Accent4 3" xfId="138" xr:uid="{00000000-0005-0000-0000-000066000000}"/>
    <cellStyle name="40% - Accent4 4" xfId="139" xr:uid="{00000000-0005-0000-0000-000067000000}"/>
    <cellStyle name="40% - Accent4 5" xfId="140" xr:uid="{00000000-0005-0000-0000-000068000000}"/>
    <cellStyle name="40% - Accent4 6" xfId="141" xr:uid="{00000000-0005-0000-0000-000069000000}"/>
    <cellStyle name="40% - Accent4 7" xfId="142" xr:uid="{00000000-0005-0000-0000-00006A000000}"/>
    <cellStyle name="40% - Accent4 8" xfId="143" xr:uid="{00000000-0005-0000-0000-00006B000000}"/>
    <cellStyle name="40% - Accent4 9" xfId="144" xr:uid="{00000000-0005-0000-0000-00006C000000}"/>
    <cellStyle name="40% - Accent4 9 2" xfId="145" xr:uid="{00000000-0005-0000-0000-00006D000000}"/>
    <cellStyle name="40% - Accent5" xfId="36" builtinId="47" customBuiltin="1"/>
    <cellStyle name="40% - Accent5 10" xfId="146" xr:uid="{00000000-0005-0000-0000-00006F000000}"/>
    <cellStyle name="40% - Accent5 2" xfId="147" xr:uid="{00000000-0005-0000-0000-000070000000}"/>
    <cellStyle name="40% - Accent5 3" xfId="148" xr:uid="{00000000-0005-0000-0000-000071000000}"/>
    <cellStyle name="40% - Accent5 4" xfId="149" xr:uid="{00000000-0005-0000-0000-000072000000}"/>
    <cellStyle name="40% - Accent5 5" xfId="150" xr:uid="{00000000-0005-0000-0000-000073000000}"/>
    <cellStyle name="40% - Accent5 6" xfId="151" xr:uid="{00000000-0005-0000-0000-000074000000}"/>
    <cellStyle name="40% - Accent5 7" xfId="152" xr:uid="{00000000-0005-0000-0000-000075000000}"/>
    <cellStyle name="40% - Accent5 8" xfId="153" xr:uid="{00000000-0005-0000-0000-000076000000}"/>
    <cellStyle name="40% - Accent5 9" xfId="154" xr:uid="{00000000-0005-0000-0000-000077000000}"/>
    <cellStyle name="40% - Accent5 9 2" xfId="155" xr:uid="{00000000-0005-0000-0000-000078000000}"/>
    <cellStyle name="40% - Accent6" xfId="40" builtinId="51" customBuiltin="1"/>
    <cellStyle name="40% - Accent6 10" xfId="156" xr:uid="{00000000-0005-0000-0000-00007A000000}"/>
    <cellStyle name="40% - Accent6 2" xfId="157" xr:uid="{00000000-0005-0000-0000-00007B000000}"/>
    <cellStyle name="40% - Accent6 3" xfId="158" xr:uid="{00000000-0005-0000-0000-00007C000000}"/>
    <cellStyle name="40% - Accent6 4" xfId="159" xr:uid="{00000000-0005-0000-0000-00007D000000}"/>
    <cellStyle name="40% - Accent6 5" xfId="160" xr:uid="{00000000-0005-0000-0000-00007E000000}"/>
    <cellStyle name="40% - Accent6 6" xfId="161" xr:uid="{00000000-0005-0000-0000-00007F000000}"/>
    <cellStyle name="40% - Accent6 7" xfId="162" xr:uid="{00000000-0005-0000-0000-000080000000}"/>
    <cellStyle name="40% - Accent6 8" xfId="163" xr:uid="{00000000-0005-0000-0000-000081000000}"/>
    <cellStyle name="40% - Accent6 9" xfId="164" xr:uid="{00000000-0005-0000-0000-000082000000}"/>
    <cellStyle name="40% - Accent6 9 2" xfId="165" xr:uid="{00000000-0005-0000-0000-000083000000}"/>
    <cellStyle name="60% - Accent1" xfId="21" builtinId="32" customBuiltin="1"/>
    <cellStyle name="60% - Accent1 10" xfId="166" xr:uid="{00000000-0005-0000-0000-000085000000}"/>
    <cellStyle name="60% - Accent1 2" xfId="167" xr:uid="{00000000-0005-0000-0000-000086000000}"/>
    <cellStyle name="60% - Accent1 3" xfId="168" xr:uid="{00000000-0005-0000-0000-000087000000}"/>
    <cellStyle name="60% - Accent1 4" xfId="169" xr:uid="{00000000-0005-0000-0000-000088000000}"/>
    <cellStyle name="60% - Accent1 5" xfId="170" xr:uid="{00000000-0005-0000-0000-000089000000}"/>
    <cellStyle name="60% - Accent1 6" xfId="171" xr:uid="{00000000-0005-0000-0000-00008A000000}"/>
    <cellStyle name="60% - Accent1 7" xfId="172" xr:uid="{00000000-0005-0000-0000-00008B000000}"/>
    <cellStyle name="60% - Accent1 8" xfId="173" xr:uid="{00000000-0005-0000-0000-00008C000000}"/>
    <cellStyle name="60% - Accent1 9" xfId="174" xr:uid="{00000000-0005-0000-0000-00008D000000}"/>
    <cellStyle name="60% - Accent1 9 2" xfId="175" xr:uid="{00000000-0005-0000-0000-00008E000000}"/>
    <cellStyle name="60% - Accent2" xfId="25" builtinId="36" customBuiltin="1"/>
    <cellStyle name="60% - Accent2 10" xfId="176" xr:uid="{00000000-0005-0000-0000-000090000000}"/>
    <cellStyle name="60% - Accent2 2" xfId="177" xr:uid="{00000000-0005-0000-0000-000091000000}"/>
    <cellStyle name="60% - Accent2 3" xfId="178" xr:uid="{00000000-0005-0000-0000-000092000000}"/>
    <cellStyle name="60% - Accent2 4" xfId="179" xr:uid="{00000000-0005-0000-0000-000093000000}"/>
    <cellStyle name="60% - Accent2 5" xfId="180" xr:uid="{00000000-0005-0000-0000-000094000000}"/>
    <cellStyle name="60% - Accent2 6" xfId="181" xr:uid="{00000000-0005-0000-0000-000095000000}"/>
    <cellStyle name="60% - Accent2 7" xfId="182" xr:uid="{00000000-0005-0000-0000-000096000000}"/>
    <cellStyle name="60% - Accent2 8" xfId="183" xr:uid="{00000000-0005-0000-0000-000097000000}"/>
    <cellStyle name="60% - Accent2 9" xfId="184" xr:uid="{00000000-0005-0000-0000-000098000000}"/>
    <cellStyle name="60% - Accent2 9 2" xfId="185" xr:uid="{00000000-0005-0000-0000-000099000000}"/>
    <cellStyle name="60% - Accent3" xfId="29" builtinId="40" customBuiltin="1"/>
    <cellStyle name="60% - Accent3 10" xfId="186" xr:uid="{00000000-0005-0000-0000-00009B000000}"/>
    <cellStyle name="60% - Accent3 2" xfId="187" xr:uid="{00000000-0005-0000-0000-00009C000000}"/>
    <cellStyle name="60% - Accent3 3" xfId="188" xr:uid="{00000000-0005-0000-0000-00009D000000}"/>
    <cellStyle name="60% - Accent3 4" xfId="189" xr:uid="{00000000-0005-0000-0000-00009E000000}"/>
    <cellStyle name="60% - Accent3 5" xfId="190" xr:uid="{00000000-0005-0000-0000-00009F000000}"/>
    <cellStyle name="60% - Accent3 6" xfId="191" xr:uid="{00000000-0005-0000-0000-0000A0000000}"/>
    <cellStyle name="60% - Accent3 7" xfId="192" xr:uid="{00000000-0005-0000-0000-0000A1000000}"/>
    <cellStyle name="60% - Accent3 8" xfId="193" xr:uid="{00000000-0005-0000-0000-0000A2000000}"/>
    <cellStyle name="60% - Accent3 9" xfId="194" xr:uid="{00000000-0005-0000-0000-0000A3000000}"/>
    <cellStyle name="60% - Accent3 9 2" xfId="195" xr:uid="{00000000-0005-0000-0000-0000A4000000}"/>
    <cellStyle name="60% - Accent4" xfId="33" builtinId="44" customBuiltin="1"/>
    <cellStyle name="60% - Accent4 10" xfId="196" xr:uid="{00000000-0005-0000-0000-0000A6000000}"/>
    <cellStyle name="60% - Accent4 2" xfId="197" xr:uid="{00000000-0005-0000-0000-0000A7000000}"/>
    <cellStyle name="60% - Accent4 3" xfId="198" xr:uid="{00000000-0005-0000-0000-0000A8000000}"/>
    <cellStyle name="60% - Accent4 4" xfId="199" xr:uid="{00000000-0005-0000-0000-0000A9000000}"/>
    <cellStyle name="60% - Accent4 5" xfId="200" xr:uid="{00000000-0005-0000-0000-0000AA000000}"/>
    <cellStyle name="60% - Accent4 6" xfId="201" xr:uid="{00000000-0005-0000-0000-0000AB000000}"/>
    <cellStyle name="60% - Accent4 7" xfId="202" xr:uid="{00000000-0005-0000-0000-0000AC000000}"/>
    <cellStyle name="60% - Accent4 8" xfId="203" xr:uid="{00000000-0005-0000-0000-0000AD000000}"/>
    <cellStyle name="60% - Accent4 9" xfId="204" xr:uid="{00000000-0005-0000-0000-0000AE000000}"/>
    <cellStyle name="60% - Accent4 9 2" xfId="205" xr:uid="{00000000-0005-0000-0000-0000AF000000}"/>
    <cellStyle name="60% - Accent5" xfId="37" builtinId="48" customBuiltin="1"/>
    <cellStyle name="60% - Accent5 10" xfId="206" xr:uid="{00000000-0005-0000-0000-0000B1000000}"/>
    <cellStyle name="60% - Accent5 2" xfId="207" xr:uid="{00000000-0005-0000-0000-0000B2000000}"/>
    <cellStyle name="60% - Accent5 3" xfId="208" xr:uid="{00000000-0005-0000-0000-0000B3000000}"/>
    <cellStyle name="60% - Accent5 4" xfId="209" xr:uid="{00000000-0005-0000-0000-0000B4000000}"/>
    <cellStyle name="60% - Accent5 5" xfId="210" xr:uid="{00000000-0005-0000-0000-0000B5000000}"/>
    <cellStyle name="60% - Accent5 6" xfId="211" xr:uid="{00000000-0005-0000-0000-0000B6000000}"/>
    <cellStyle name="60% - Accent5 7" xfId="212" xr:uid="{00000000-0005-0000-0000-0000B7000000}"/>
    <cellStyle name="60% - Accent5 8" xfId="213" xr:uid="{00000000-0005-0000-0000-0000B8000000}"/>
    <cellStyle name="60% - Accent5 9" xfId="214" xr:uid="{00000000-0005-0000-0000-0000B9000000}"/>
    <cellStyle name="60% - Accent5 9 2" xfId="215" xr:uid="{00000000-0005-0000-0000-0000BA000000}"/>
    <cellStyle name="60% - Accent6" xfId="41" builtinId="52" customBuiltin="1"/>
    <cellStyle name="60% - Accent6 10" xfId="216" xr:uid="{00000000-0005-0000-0000-0000BC000000}"/>
    <cellStyle name="60% - Accent6 2" xfId="217" xr:uid="{00000000-0005-0000-0000-0000BD000000}"/>
    <cellStyle name="60% - Accent6 3" xfId="218" xr:uid="{00000000-0005-0000-0000-0000BE000000}"/>
    <cellStyle name="60% - Accent6 4" xfId="219" xr:uid="{00000000-0005-0000-0000-0000BF000000}"/>
    <cellStyle name="60% - Accent6 5" xfId="220" xr:uid="{00000000-0005-0000-0000-0000C0000000}"/>
    <cellStyle name="60% - Accent6 6" xfId="221" xr:uid="{00000000-0005-0000-0000-0000C1000000}"/>
    <cellStyle name="60% - Accent6 7" xfId="222" xr:uid="{00000000-0005-0000-0000-0000C2000000}"/>
    <cellStyle name="60% - Accent6 8" xfId="223" xr:uid="{00000000-0005-0000-0000-0000C3000000}"/>
    <cellStyle name="60% - Accent6 9" xfId="224" xr:uid="{00000000-0005-0000-0000-0000C4000000}"/>
    <cellStyle name="60% - Accent6 9 2" xfId="225" xr:uid="{00000000-0005-0000-0000-0000C5000000}"/>
    <cellStyle name="Accent1" xfId="18" builtinId="29" customBuiltin="1"/>
    <cellStyle name="Accent1 10" xfId="226" xr:uid="{00000000-0005-0000-0000-0000C7000000}"/>
    <cellStyle name="Accent1 2" xfId="227" xr:uid="{00000000-0005-0000-0000-0000C8000000}"/>
    <cellStyle name="Accent1 3" xfId="228" xr:uid="{00000000-0005-0000-0000-0000C9000000}"/>
    <cellStyle name="Accent1 4" xfId="229" xr:uid="{00000000-0005-0000-0000-0000CA000000}"/>
    <cellStyle name="Accent1 5" xfId="230" xr:uid="{00000000-0005-0000-0000-0000CB000000}"/>
    <cellStyle name="Accent1 6" xfId="231" xr:uid="{00000000-0005-0000-0000-0000CC000000}"/>
    <cellStyle name="Accent1 7" xfId="232" xr:uid="{00000000-0005-0000-0000-0000CD000000}"/>
    <cellStyle name="Accent1 8" xfId="233" xr:uid="{00000000-0005-0000-0000-0000CE000000}"/>
    <cellStyle name="Accent1 9" xfId="234" xr:uid="{00000000-0005-0000-0000-0000CF000000}"/>
    <cellStyle name="Accent1 9 2" xfId="235" xr:uid="{00000000-0005-0000-0000-0000D0000000}"/>
    <cellStyle name="Accent2" xfId="22" builtinId="33" customBuiltin="1"/>
    <cellStyle name="Accent2 10" xfId="236" xr:uid="{00000000-0005-0000-0000-0000D2000000}"/>
    <cellStyle name="Accent2 2" xfId="237" xr:uid="{00000000-0005-0000-0000-0000D3000000}"/>
    <cellStyle name="Accent2 3" xfId="238" xr:uid="{00000000-0005-0000-0000-0000D4000000}"/>
    <cellStyle name="Accent2 4" xfId="239" xr:uid="{00000000-0005-0000-0000-0000D5000000}"/>
    <cellStyle name="Accent2 5" xfId="240" xr:uid="{00000000-0005-0000-0000-0000D6000000}"/>
    <cellStyle name="Accent2 6" xfId="241" xr:uid="{00000000-0005-0000-0000-0000D7000000}"/>
    <cellStyle name="Accent2 7" xfId="242" xr:uid="{00000000-0005-0000-0000-0000D8000000}"/>
    <cellStyle name="Accent2 8" xfId="243" xr:uid="{00000000-0005-0000-0000-0000D9000000}"/>
    <cellStyle name="Accent2 9" xfId="244" xr:uid="{00000000-0005-0000-0000-0000DA000000}"/>
    <cellStyle name="Accent2 9 2" xfId="245" xr:uid="{00000000-0005-0000-0000-0000DB000000}"/>
    <cellStyle name="Accent3" xfId="26" builtinId="37" customBuiltin="1"/>
    <cellStyle name="Accent3 10" xfId="246" xr:uid="{00000000-0005-0000-0000-0000DD000000}"/>
    <cellStyle name="Accent3 2" xfId="247" xr:uid="{00000000-0005-0000-0000-0000DE000000}"/>
    <cellStyle name="Accent3 3" xfId="248" xr:uid="{00000000-0005-0000-0000-0000DF000000}"/>
    <cellStyle name="Accent3 4" xfId="249" xr:uid="{00000000-0005-0000-0000-0000E0000000}"/>
    <cellStyle name="Accent3 5" xfId="250" xr:uid="{00000000-0005-0000-0000-0000E1000000}"/>
    <cellStyle name="Accent3 6" xfId="251" xr:uid="{00000000-0005-0000-0000-0000E2000000}"/>
    <cellStyle name="Accent3 7" xfId="252" xr:uid="{00000000-0005-0000-0000-0000E3000000}"/>
    <cellStyle name="Accent3 8" xfId="253" xr:uid="{00000000-0005-0000-0000-0000E4000000}"/>
    <cellStyle name="Accent3 9" xfId="254" xr:uid="{00000000-0005-0000-0000-0000E5000000}"/>
    <cellStyle name="Accent3 9 2" xfId="255" xr:uid="{00000000-0005-0000-0000-0000E6000000}"/>
    <cellStyle name="Accent4" xfId="30" builtinId="41" customBuiltin="1"/>
    <cellStyle name="Accent4 10" xfId="256" xr:uid="{00000000-0005-0000-0000-0000E8000000}"/>
    <cellStyle name="Accent4 2" xfId="257" xr:uid="{00000000-0005-0000-0000-0000E9000000}"/>
    <cellStyle name="Accent4 3" xfId="258" xr:uid="{00000000-0005-0000-0000-0000EA000000}"/>
    <cellStyle name="Accent4 4" xfId="259" xr:uid="{00000000-0005-0000-0000-0000EB000000}"/>
    <cellStyle name="Accent4 5" xfId="260" xr:uid="{00000000-0005-0000-0000-0000EC000000}"/>
    <cellStyle name="Accent4 6" xfId="261" xr:uid="{00000000-0005-0000-0000-0000ED000000}"/>
    <cellStyle name="Accent4 7" xfId="262" xr:uid="{00000000-0005-0000-0000-0000EE000000}"/>
    <cellStyle name="Accent4 8" xfId="263" xr:uid="{00000000-0005-0000-0000-0000EF000000}"/>
    <cellStyle name="Accent4 9" xfId="264" xr:uid="{00000000-0005-0000-0000-0000F0000000}"/>
    <cellStyle name="Accent4 9 2" xfId="265" xr:uid="{00000000-0005-0000-0000-0000F1000000}"/>
    <cellStyle name="Accent5" xfId="34" builtinId="45" customBuiltin="1"/>
    <cellStyle name="Accent5 10" xfId="266" xr:uid="{00000000-0005-0000-0000-0000F3000000}"/>
    <cellStyle name="Accent5 2" xfId="267" xr:uid="{00000000-0005-0000-0000-0000F4000000}"/>
    <cellStyle name="Accent5 3" xfId="268" xr:uid="{00000000-0005-0000-0000-0000F5000000}"/>
    <cellStyle name="Accent5 4" xfId="269" xr:uid="{00000000-0005-0000-0000-0000F6000000}"/>
    <cellStyle name="Accent5 5" xfId="270" xr:uid="{00000000-0005-0000-0000-0000F7000000}"/>
    <cellStyle name="Accent5 6" xfId="271" xr:uid="{00000000-0005-0000-0000-0000F8000000}"/>
    <cellStyle name="Accent5 7" xfId="272" xr:uid="{00000000-0005-0000-0000-0000F9000000}"/>
    <cellStyle name="Accent5 8" xfId="273" xr:uid="{00000000-0005-0000-0000-0000FA000000}"/>
    <cellStyle name="Accent5 9" xfId="274" xr:uid="{00000000-0005-0000-0000-0000FB000000}"/>
    <cellStyle name="Accent5 9 2" xfId="275" xr:uid="{00000000-0005-0000-0000-0000FC000000}"/>
    <cellStyle name="Accent6" xfId="38" builtinId="49" customBuiltin="1"/>
    <cellStyle name="Accent6 10" xfId="276" xr:uid="{00000000-0005-0000-0000-0000FE000000}"/>
    <cellStyle name="Accent6 2" xfId="277" xr:uid="{00000000-0005-0000-0000-0000FF000000}"/>
    <cellStyle name="Accent6 3" xfId="278" xr:uid="{00000000-0005-0000-0000-000000010000}"/>
    <cellStyle name="Accent6 4" xfId="279" xr:uid="{00000000-0005-0000-0000-000001010000}"/>
    <cellStyle name="Accent6 5" xfId="280" xr:uid="{00000000-0005-0000-0000-000002010000}"/>
    <cellStyle name="Accent6 6" xfId="281" xr:uid="{00000000-0005-0000-0000-000003010000}"/>
    <cellStyle name="Accent6 7" xfId="282" xr:uid="{00000000-0005-0000-0000-000004010000}"/>
    <cellStyle name="Accent6 8" xfId="283" xr:uid="{00000000-0005-0000-0000-000005010000}"/>
    <cellStyle name="Accent6 9" xfId="284" xr:uid="{00000000-0005-0000-0000-000006010000}"/>
    <cellStyle name="Accent6 9 2" xfId="285" xr:uid="{00000000-0005-0000-0000-000007010000}"/>
    <cellStyle name="Actual Date" xfId="286" xr:uid="{00000000-0005-0000-0000-000008010000}"/>
    <cellStyle name="Bad" xfId="8" builtinId="27" customBuiltin="1"/>
    <cellStyle name="Bad 10" xfId="287" xr:uid="{00000000-0005-0000-0000-00000A010000}"/>
    <cellStyle name="Bad 2" xfId="288" xr:uid="{00000000-0005-0000-0000-00000B010000}"/>
    <cellStyle name="Bad 3" xfId="289" xr:uid="{00000000-0005-0000-0000-00000C010000}"/>
    <cellStyle name="Bad 4" xfId="290" xr:uid="{00000000-0005-0000-0000-00000D010000}"/>
    <cellStyle name="Bad 5" xfId="291" xr:uid="{00000000-0005-0000-0000-00000E010000}"/>
    <cellStyle name="Bad 6" xfId="292" xr:uid="{00000000-0005-0000-0000-00000F010000}"/>
    <cellStyle name="Bad 7" xfId="293" xr:uid="{00000000-0005-0000-0000-000010010000}"/>
    <cellStyle name="Bad 8" xfId="294" xr:uid="{00000000-0005-0000-0000-000011010000}"/>
    <cellStyle name="Bad 9" xfId="295" xr:uid="{00000000-0005-0000-0000-000012010000}"/>
    <cellStyle name="Bad 9 2" xfId="296" xr:uid="{00000000-0005-0000-0000-000013010000}"/>
    <cellStyle name="Calculation" xfId="12" builtinId="22" customBuiltin="1"/>
    <cellStyle name="Calculation 10" xfId="297" xr:uid="{00000000-0005-0000-0000-000015010000}"/>
    <cellStyle name="Calculation 2" xfId="298" xr:uid="{00000000-0005-0000-0000-000016010000}"/>
    <cellStyle name="Calculation 3" xfId="299" xr:uid="{00000000-0005-0000-0000-000017010000}"/>
    <cellStyle name="Calculation 4" xfId="300" xr:uid="{00000000-0005-0000-0000-000018010000}"/>
    <cellStyle name="Calculation 5" xfId="301" xr:uid="{00000000-0005-0000-0000-000019010000}"/>
    <cellStyle name="Calculation 6" xfId="302" xr:uid="{00000000-0005-0000-0000-00001A010000}"/>
    <cellStyle name="Calculation 7" xfId="303" xr:uid="{00000000-0005-0000-0000-00001B010000}"/>
    <cellStyle name="Calculation 8" xfId="304" xr:uid="{00000000-0005-0000-0000-00001C010000}"/>
    <cellStyle name="Calculation 9" xfId="305" xr:uid="{00000000-0005-0000-0000-00001D010000}"/>
    <cellStyle name="Calculation 9 2" xfId="306" xr:uid="{00000000-0005-0000-0000-00001E010000}"/>
    <cellStyle name="Check Cell" xfId="14" builtinId="23" customBuiltin="1"/>
    <cellStyle name="Check Cell 10" xfId="307" xr:uid="{00000000-0005-0000-0000-000020010000}"/>
    <cellStyle name="Check Cell 2" xfId="308" xr:uid="{00000000-0005-0000-0000-000021010000}"/>
    <cellStyle name="Check Cell 3" xfId="309" xr:uid="{00000000-0005-0000-0000-000022010000}"/>
    <cellStyle name="Check Cell 4" xfId="310" xr:uid="{00000000-0005-0000-0000-000023010000}"/>
    <cellStyle name="Check Cell 5" xfId="311" xr:uid="{00000000-0005-0000-0000-000024010000}"/>
    <cellStyle name="Check Cell 6" xfId="312" xr:uid="{00000000-0005-0000-0000-000025010000}"/>
    <cellStyle name="Check Cell 7" xfId="313" xr:uid="{00000000-0005-0000-0000-000026010000}"/>
    <cellStyle name="Check Cell 8" xfId="314" xr:uid="{00000000-0005-0000-0000-000027010000}"/>
    <cellStyle name="Check Cell 9" xfId="315" xr:uid="{00000000-0005-0000-0000-000028010000}"/>
    <cellStyle name="Check Cell 9 2" xfId="316" xr:uid="{00000000-0005-0000-0000-000029010000}"/>
    <cellStyle name="Comma 10" xfId="317" xr:uid="{00000000-0005-0000-0000-00002A010000}"/>
    <cellStyle name="Comma 10 2" xfId="318" xr:uid="{00000000-0005-0000-0000-00002B010000}"/>
    <cellStyle name="Comma 10 3" xfId="319" xr:uid="{00000000-0005-0000-0000-00002C010000}"/>
    <cellStyle name="Comma 11" xfId="320" xr:uid="{00000000-0005-0000-0000-00002D010000}"/>
    <cellStyle name="Comma 11 2" xfId="321" xr:uid="{00000000-0005-0000-0000-00002E010000}"/>
    <cellStyle name="Comma 11 3" xfId="322" xr:uid="{00000000-0005-0000-0000-00002F010000}"/>
    <cellStyle name="Comma 12" xfId="323" xr:uid="{00000000-0005-0000-0000-000030010000}"/>
    <cellStyle name="Comma 12 2" xfId="324" xr:uid="{00000000-0005-0000-0000-000031010000}"/>
    <cellStyle name="Comma 12 3" xfId="325" xr:uid="{00000000-0005-0000-0000-000032010000}"/>
    <cellStyle name="Comma 13" xfId="326" xr:uid="{00000000-0005-0000-0000-000033010000}"/>
    <cellStyle name="Comma 13 2" xfId="327" xr:uid="{00000000-0005-0000-0000-000034010000}"/>
    <cellStyle name="Comma 14" xfId="845" xr:uid="{00000000-0005-0000-0000-000035010000}"/>
    <cellStyle name="Comma 14 2" xfId="1189" xr:uid="{00000000-0005-0000-0000-000036010000}"/>
    <cellStyle name="Comma 2" xfId="328" xr:uid="{00000000-0005-0000-0000-000037010000}"/>
    <cellStyle name="Comma 2 2" xfId="329" xr:uid="{00000000-0005-0000-0000-000038010000}"/>
    <cellStyle name="Comma 2 3" xfId="330" xr:uid="{00000000-0005-0000-0000-000039010000}"/>
    <cellStyle name="Comma 3" xfId="331" xr:uid="{00000000-0005-0000-0000-00003A010000}"/>
    <cellStyle name="Comma 3 2" xfId="332" xr:uid="{00000000-0005-0000-0000-00003B010000}"/>
    <cellStyle name="Comma 4" xfId="333" xr:uid="{00000000-0005-0000-0000-00003C010000}"/>
    <cellStyle name="Comma 4 2" xfId="334" xr:uid="{00000000-0005-0000-0000-00003D010000}"/>
    <cellStyle name="Comma 5" xfId="335" xr:uid="{00000000-0005-0000-0000-00003E010000}"/>
    <cellStyle name="Comma 6" xfId="336" xr:uid="{00000000-0005-0000-0000-00003F010000}"/>
    <cellStyle name="Comma 6 2" xfId="337" xr:uid="{00000000-0005-0000-0000-000040010000}"/>
    <cellStyle name="Comma 6 3" xfId="338" xr:uid="{00000000-0005-0000-0000-000041010000}"/>
    <cellStyle name="Comma 7" xfId="339" xr:uid="{00000000-0005-0000-0000-000042010000}"/>
    <cellStyle name="Comma 7 2" xfId="340" xr:uid="{00000000-0005-0000-0000-000043010000}"/>
    <cellStyle name="Comma 7 3" xfId="341" xr:uid="{00000000-0005-0000-0000-000044010000}"/>
    <cellStyle name="Comma 8" xfId="342" xr:uid="{00000000-0005-0000-0000-000045010000}"/>
    <cellStyle name="Comma 8 2" xfId="343" xr:uid="{00000000-0005-0000-0000-000046010000}"/>
    <cellStyle name="Comma 8 3" xfId="344" xr:uid="{00000000-0005-0000-0000-000047010000}"/>
    <cellStyle name="Comma 9" xfId="345" xr:uid="{00000000-0005-0000-0000-000048010000}"/>
    <cellStyle name="Comma 9 2" xfId="346" xr:uid="{00000000-0005-0000-0000-000049010000}"/>
    <cellStyle name="Comma 9 3" xfId="347" xr:uid="{00000000-0005-0000-0000-00004A010000}"/>
    <cellStyle name="Currency" xfId="1" builtinId="4"/>
    <cellStyle name="Currency 10" xfId="348" xr:uid="{00000000-0005-0000-0000-00004C010000}"/>
    <cellStyle name="Currency 10 2" xfId="349" xr:uid="{00000000-0005-0000-0000-00004D010000}"/>
    <cellStyle name="Currency 10 3" xfId="350" xr:uid="{00000000-0005-0000-0000-00004E010000}"/>
    <cellStyle name="Currency 11" xfId="351" xr:uid="{00000000-0005-0000-0000-00004F010000}"/>
    <cellStyle name="Currency 11 2" xfId="352" xr:uid="{00000000-0005-0000-0000-000050010000}"/>
    <cellStyle name="Currency 11 3" xfId="353" xr:uid="{00000000-0005-0000-0000-000051010000}"/>
    <cellStyle name="Currency 12" xfId="354" xr:uid="{00000000-0005-0000-0000-000052010000}"/>
    <cellStyle name="Currency 12 2" xfId="355" xr:uid="{00000000-0005-0000-0000-000053010000}"/>
    <cellStyle name="Currency 12 3" xfId="356" xr:uid="{00000000-0005-0000-0000-000054010000}"/>
    <cellStyle name="Currency 13" xfId="357" xr:uid="{00000000-0005-0000-0000-000055010000}"/>
    <cellStyle name="Currency 13 2" xfId="358" xr:uid="{00000000-0005-0000-0000-000056010000}"/>
    <cellStyle name="Currency 13 3" xfId="359" xr:uid="{00000000-0005-0000-0000-000057010000}"/>
    <cellStyle name="Currency 14" xfId="360" xr:uid="{00000000-0005-0000-0000-000058010000}"/>
    <cellStyle name="Currency 14 2" xfId="361" xr:uid="{00000000-0005-0000-0000-000059010000}"/>
    <cellStyle name="Currency 14 3" xfId="362" xr:uid="{00000000-0005-0000-0000-00005A010000}"/>
    <cellStyle name="Currency 15" xfId="363" xr:uid="{00000000-0005-0000-0000-00005B010000}"/>
    <cellStyle name="Currency 15 2" xfId="364" xr:uid="{00000000-0005-0000-0000-00005C010000}"/>
    <cellStyle name="Currency 16" xfId="841" xr:uid="{00000000-0005-0000-0000-00005D010000}"/>
    <cellStyle name="Currency 16 2" xfId="1190" xr:uid="{00000000-0005-0000-0000-00005E010000}"/>
    <cellStyle name="Currency 2" xfId="365" xr:uid="{00000000-0005-0000-0000-00005F010000}"/>
    <cellStyle name="Currency 2 2" xfId="44" xr:uid="{00000000-0005-0000-0000-000060010000}"/>
    <cellStyle name="Currency 2 3" xfId="846" xr:uid="{00000000-0005-0000-0000-000061010000}"/>
    <cellStyle name="Currency 3" xfId="366" xr:uid="{00000000-0005-0000-0000-000062010000}"/>
    <cellStyle name="Currency 3 2" xfId="367" xr:uid="{00000000-0005-0000-0000-000063010000}"/>
    <cellStyle name="Currency 4" xfId="368" xr:uid="{00000000-0005-0000-0000-000064010000}"/>
    <cellStyle name="Currency 4 2" xfId="369" xr:uid="{00000000-0005-0000-0000-000065010000}"/>
    <cellStyle name="Currency 5" xfId="370" xr:uid="{00000000-0005-0000-0000-000066010000}"/>
    <cellStyle name="Currency 5 2" xfId="371" xr:uid="{00000000-0005-0000-0000-000067010000}"/>
    <cellStyle name="Currency 6" xfId="372" xr:uid="{00000000-0005-0000-0000-000068010000}"/>
    <cellStyle name="Currency 7" xfId="373" xr:uid="{00000000-0005-0000-0000-000069010000}"/>
    <cellStyle name="Currency 7 2" xfId="374" xr:uid="{00000000-0005-0000-0000-00006A010000}"/>
    <cellStyle name="Currency 7 3" xfId="375" xr:uid="{00000000-0005-0000-0000-00006B010000}"/>
    <cellStyle name="Currency 8" xfId="376" xr:uid="{00000000-0005-0000-0000-00006C010000}"/>
    <cellStyle name="Currency 8 2" xfId="377" xr:uid="{00000000-0005-0000-0000-00006D010000}"/>
    <cellStyle name="Currency 8 3" xfId="378" xr:uid="{00000000-0005-0000-0000-00006E010000}"/>
    <cellStyle name="Currency 9" xfId="379" xr:uid="{00000000-0005-0000-0000-00006F010000}"/>
    <cellStyle name="Currency 9 2" xfId="380" xr:uid="{00000000-0005-0000-0000-000070010000}"/>
    <cellStyle name="Currency 9 3" xfId="381" xr:uid="{00000000-0005-0000-0000-000071010000}"/>
    <cellStyle name="Date" xfId="382" xr:uid="{00000000-0005-0000-0000-000072010000}"/>
    <cellStyle name="Explanatory Text" xfId="16" builtinId="53" customBuiltin="1"/>
    <cellStyle name="Explanatory Text 10" xfId="383" xr:uid="{00000000-0005-0000-0000-000074010000}"/>
    <cellStyle name="Explanatory Text 2" xfId="384" xr:uid="{00000000-0005-0000-0000-000075010000}"/>
    <cellStyle name="Explanatory Text 3" xfId="385" xr:uid="{00000000-0005-0000-0000-000076010000}"/>
    <cellStyle name="Explanatory Text 4" xfId="386" xr:uid="{00000000-0005-0000-0000-000077010000}"/>
    <cellStyle name="Explanatory Text 5" xfId="387" xr:uid="{00000000-0005-0000-0000-000078010000}"/>
    <cellStyle name="Explanatory Text 6" xfId="388" xr:uid="{00000000-0005-0000-0000-000079010000}"/>
    <cellStyle name="Explanatory Text 7" xfId="389" xr:uid="{00000000-0005-0000-0000-00007A010000}"/>
    <cellStyle name="Explanatory Text 8" xfId="390" xr:uid="{00000000-0005-0000-0000-00007B010000}"/>
    <cellStyle name="Explanatory Text 9" xfId="391" xr:uid="{00000000-0005-0000-0000-00007C010000}"/>
    <cellStyle name="Explanatory Text 9 2" xfId="392" xr:uid="{00000000-0005-0000-0000-00007D010000}"/>
    <cellStyle name="Fixed" xfId="393" xr:uid="{00000000-0005-0000-0000-00007E010000}"/>
    <cellStyle name="Good" xfId="7" builtinId="26" customBuiltin="1"/>
    <cellStyle name="Good 10" xfId="394" xr:uid="{00000000-0005-0000-0000-000080010000}"/>
    <cellStyle name="Good 2" xfId="395" xr:uid="{00000000-0005-0000-0000-000081010000}"/>
    <cellStyle name="Good 3" xfId="396" xr:uid="{00000000-0005-0000-0000-000082010000}"/>
    <cellStyle name="Good 4" xfId="397" xr:uid="{00000000-0005-0000-0000-000083010000}"/>
    <cellStyle name="Good 5" xfId="398" xr:uid="{00000000-0005-0000-0000-000084010000}"/>
    <cellStyle name="Good 6" xfId="399" xr:uid="{00000000-0005-0000-0000-000085010000}"/>
    <cellStyle name="Good 7" xfId="400" xr:uid="{00000000-0005-0000-0000-000086010000}"/>
    <cellStyle name="Good 8" xfId="401" xr:uid="{00000000-0005-0000-0000-000087010000}"/>
    <cellStyle name="Good 9" xfId="402" xr:uid="{00000000-0005-0000-0000-000088010000}"/>
    <cellStyle name="Good 9 2" xfId="403" xr:uid="{00000000-0005-0000-0000-000089010000}"/>
    <cellStyle name="Grey" xfId="404" xr:uid="{00000000-0005-0000-0000-00008A010000}"/>
    <cellStyle name="HEADER" xfId="405" xr:uid="{00000000-0005-0000-0000-00008B010000}"/>
    <cellStyle name="Heading" xfId="406" xr:uid="{00000000-0005-0000-0000-00008C010000}"/>
    <cellStyle name="Heading 1" xfId="3" builtinId="16" customBuiltin="1"/>
    <cellStyle name="Heading 1 10" xfId="407" xr:uid="{00000000-0005-0000-0000-00008E010000}"/>
    <cellStyle name="Heading 1 2" xfId="408" xr:uid="{00000000-0005-0000-0000-00008F010000}"/>
    <cellStyle name="Heading 1 3" xfId="409" xr:uid="{00000000-0005-0000-0000-000090010000}"/>
    <cellStyle name="Heading 1 4" xfId="410" xr:uid="{00000000-0005-0000-0000-000091010000}"/>
    <cellStyle name="Heading 1 5" xfId="411" xr:uid="{00000000-0005-0000-0000-000092010000}"/>
    <cellStyle name="Heading 1 6" xfId="412" xr:uid="{00000000-0005-0000-0000-000093010000}"/>
    <cellStyle name="Heading 1 7" xfId="413" xr:uid="{00000000-0005-0000-0000-000094010000}"/>
    <cellStyle name="Heading 1 8" xfId="414" xr:uid="{00000000-0005-0000-0000-000095010000}"/>
    <cellStyle name="Heading 1 9" xfId="415" xr:uid="{00000000-0005-0000-0000-000096010000}"/>
    <cellStyle name="Heading 1 9 2" xfId="416" xr:uid="{00000000-0005-0000-0000-000097010000}"/>
    <cellStyle name="Heading 2" xfId="4" builtinId="17" customBuiltin="1"/>
    <cellStyle name="Heading 2 10" xfId="417" xr:uid="{00000000-0005-0000-0000-000099010000}"/>
    <cellStyle name="Heading 2 2" xfId="418" xr:uid="{00000000-0005-0000-0000-00009A010000}"/>
    <cellStyle name="Heading 2 3" xfId="419" xr:uid="{00000000-0005-0000-0000-00009B010000}"/>
    <cellStyle name="Heading 2 4" xfId="420" xr:uid="{00000000-0005-0000-0000-00009C010000}"/>
    <cellStyle name="Heading 2 5" xfId="421" xr:uid="{00000000-0005-0000-0000-00009D010000}"/>
    <cellStyle name="Heading 2 6" xfId="422" xr:uid="{00000000-0005-0000-0000-00009E010000}"/>
    <cellStyle name="Heading 2 7" xfId="423" xr:uid="{00000000-0005-0000-0000-00009F010000}"/>
    <cellStyle name="Heading 2 8" xfId="424" xr:uid="{00000000-0005-0000-0000-0000A0010000}"/>
    <cellStyle name="Heading 2 9" xfId="425" xr:uid="{00000000-0005-0000-0000-0000A1010000}"/>
    <cellStyle name="Heading 2 9 2" xfId="426" xr:uid="{00000000-0005-0000-0000-0000A2010000}"/>
    <cellStyle name="Heading 3" xfId="5" builtinId="18" customBuiltin="1"/>
    <cellStyle name="Heading 3 10" xfId="427" xr:uid="{00000000-0005-0000-0000-0000A4010000}"/>
    <cellStyle name="Heading 3 2" xfId="428" xr:uid="{00000000-0005-0000-0000-0000A5010000}"/>
    <cellStyle name="Heading 3 3" xfId="429" xr:uid="{00000000-0005-0000-0000-0000A6010000}"/>
    <cellStyle name="Heading 3 4" xfId="430" xr:uid="{00000000-0005-0000-0000-0000A7010000}"/>
    <cellStyle name="Heading 3 5" xfId="431" xr:uid="{00000000-0005-0000-0000-0000A8010000}"/>
    <cellStyle name="Heading 3 6" xfId="432" xr:uid="{00000000-0005-0000-0000-0000A9010000}"/>
    <cellStyle name="Heading 3 7" xfId="433" xr:uid="{00000000-0005-0000-0000-0000AA010000}"/>
    <cellStyle name="Heading 3 8" xfId="434" xr:uid="{00000000-0005-0000-0000-0000AB010000}"/>
    <cellStyle name="Heading 3 9" xfId="435" xr:uid="{00000000-0005-0000-0000-0000AC010000}"/>
    <cellStyle name="Heading 3 9 2" xfId="436" xr:uid="{00000000-0005-0000-0000-0000AD010000}"/>
    <cellStyle name="Heading 4" xfId="6" builtinId="19" customBuiltin="1"/>
    <cellStyle name="Heading 4 10" xfId="437" xr:uid="{00000000-0005-0000-0000-0000AF010000}"/>
    <cellStyle name="Heading 4 2" xfId="438" xr:uid="{00000000-0005-0000-0000-0000B0010000}"/>
    <cellStyle name="Heading 4 3" xfId="439" xr:uid="{00000000-0005-0000-0000-0000B1010000}"/>
    <cellStyle name="Heading 4 4" xfId="440" xr:uid="{00000000-0005-0000-0000-0000B2010000}"/>
    <cellStyle name="Heading 4 5" xfId="441" xr:uid="{00000000-0005-0000-0000-0000B3010000}"/>
    <cellStyle name="Heading 4 6" xfId="442" xr:uid="{00000000-0005-0000-0000-0000B4010000}"/>
    <cellStyle name="Heading 4 7" xfId="443" xr:uid="{00000000-0005-0000-0000-0000B5010000}"/>
    <cellStyle name="Heading 4 8" xfId="444" xr:uid="{00000000-0005-0000-0000-0000B6010000}"/>
    <cellStyle name="Heading 4 9" xfId="445" xr:uid="{00000000-0005-0000-0000-0000B7010000}"/>
    <cellStyle name="Heading 4 9 2" xfId="446" xr:uid="{00000000-0005-0000-0000-0000B8010000}"/>
    <cellStyle name="Heading1" xfId="447" xr:uid="{00000000-0005-0000-0000-0000B9010000}"/>
    <cellStyle name="Heading2" xfId="448" xr:uid="{00000000-0005-0000-0000-0000BA010000}"/>
    <cellStyle name="HIGHLIGHT" xfId="449" xr:uid="{00000000-0005-0000-0000-0000BB010000}"/>
    <cellStyle name="Input" xfId="10" builtinId="20" customBuiltin="1"/>
    <cellStyle name="Input [yellow]" xfId="450" xr:uid="{00000000-0005-0000-0000-0000BD010000}"/>
    <cellStyle name="Input 10" xfId="451" xr:uid="{00000000-0005-0000-0000-0000BE010000}"/>
    <cellStyle name="Input 2" xfId="452" xr:uid="{00000000-0005-0000-0000-0000BF010000}"/>
    <cellStyle name="Input 3" xfId="453" xr:uid="{00000000-0005-0000-0000-0000C0010000}"/>
    <cellStyle name="Input 4" xfId="454" xr:uid="{00000000-0005-0000-0000-0000C1010000}"/>
    <cellStyle name="Input 5" xfId="455" xr:uid="{00000000-0005-0000-0000-0000C2010000}"/>
    <cellStyle name="Input 6" xfId="456" xr:uid="{00000000-0005-0000-0000-0000C3010000}"/>
    <cellStyle name="Input 7" xfId="457" xr:uid="{00000000-0005-0000-0000-0000C4010000}"/>
    <cellStyle name="Input 8" xfId="458" xr:uid="{00000000-0005-0000-0000-0000C5010000}"/>
    <cellStyle name="Input 9" xfId="459" xr:uid="{00000000-0005-0000-0000-0000C6010000}"/>
    <cellStyle name="Input 9 2" xfId="460" xr:uid="{00000000-0005-0000-0000-0000C7010000}"/>
    <cellStyle name="Linked Cell" xfId="13" builtinId="24" customBuiltin="1"/>
    <cellStyle name="Linked Cell 10" xfId="461" xr:uid="{00000000-0005-0000-0000-0000C9010000}"/>
    <cellStyle name="Linked Cell 2" xfId="462" xr:uid="{00000000-0005-0000-0000-0000CA010000}"/>
    <cellStyle name="Linked Cell 3" xfId="463" xr:uid="{00000000-0005-0000-0000-0000CB010000}"/>
    <cellStyle name="Linked Cell 4" xfId="464" xr:uid="{00000000-0005-0000-0000-0000CC010000}"/>
    <cellStyle name="Linked Cell 5" xfId="465" xr:uid="{00000000-0005-0000-0000-0000CD010000}"/>
    <cellStyle name="Linked Cell 6" xfId="466" xr:uid="{00000000-0005-0000-0000-0000CE010000}"/>
    <cellStyle name="Linked Cell 7" xfId="467" xr:uid="{00000000-0005-0000-0000-0000CF010000}"/>
    <cellStyle name="Linked Cell 8" xfId="468" xr:uid="{00000000-0005-0000-0000-0000D0010000}"/>
    <cellStyle name="Linked Cell 9" xfId="469" xr:uid="{00000000-0005-0000-0000-0000D1010000}"/>
    <cellStyle name="Linked Cell 9 2" xfId="470" xr:uid="{00000000-0005-0000-0000-0000D2010000}"/>
    <cellStyle name="Neutral" xfId="9" builtinId="28" customBuiltin="1"/>
    <cellStyle name="Neutral 10" xfId="471" xr:uid="{00000000-0005-0000-0000-0000D4010000}"/>
    <cellStyle name="Neutral 2" xfId="472" xr:uid="{00000000-0005-0000-0000-0000D5010000}"/>
    <cellStyle name="Neutral 3" xfId="473" xr:uid="{00000000-0005-0000-0000-0000D6010000}"/>
    <cellStyle name="Neutral 4" xfId="474" xr:uid="{00000000-0005-0000-0000-0000D7010000}"/>
    <cellStyle name="Neutral 5" xfId="475" xr:uid="{00000000-0005-0000-0000-0000D8010000}"/>
    <cellStyle name="Neutral 6" xfId="476" xr:uid="{00000000-0005-0000-0000-0000D9010000}"/>
    <cellStyle name="Neutral 7" xfId="477" xr:uid="{00000000-0005-0000-0000-0000DA010000}"/>
    <cellStyle name="Neutral 8" xfId="478" xr:uid="{00000000-0005-0000-0000-0000DB010000}"/>
    <cellStyle name="Neutral 9" xfId="479" xr:uid="{00000000-0005-0000-0000-0000DC010000}"/>
    <cellStyle name="Neutral 9 2" xfId="480" xr:uid="{00000000-0005-0000-0000-0000DD010000}"/>
    <cellStyle name="no dec" xfId="481" xr:uid="{00000000-0005-0000-0000-0000DE010000}"/>
    <cellStyle name="Normal" xfId="0" builtinId="0"/>
    <cellStyle name="Normal - Style1" xfId="482" xr:uid="{00000000-0005-0000-0000-0000E0010000}"/>
    <cellStyle name="Normal 10" xfId="483" xr:uid="{00000000-0005-0000-0000-0000E1010000}"/>
    <cellStyle name="Normal 10 2" xfId="484" xr:uid="{00000000-0005-0000-0000-0000E2010000}"/>
    <cellStyle name="Normal 10 3" xfId="485" xr:uid="{00000000-0005-0000-0000-0000E3010000}"/>
    <cellStyle name="Normal 100" xfId="486" xr:uid="{00000000-0005-0000-0000-0000E4010000}"/>
    <cellStyle name="Normal 101" xfId="487" xr:uid="{00000000-0005-0000-0000-0000E5010000}"/>
    <cellStyle name="Normal 102" xfId="833" xr:uid="{00000000-0005-0000-0000-0000E6010000}"/>
    <cellStyle name="Normal 103" xfId="849" xr:uid="{00000000-0005-0000-0000-0000E7010000}"/>
    <cellStyle name="Normal 104" xfId="839" xr:uid="{00000000-0005-0000-0000-0000E8010000}"/>
    <cellStyle name="Normal 105" xfId="844" xr:uid="{00000000-0005-0000-0000-0000E9010000}"/>
    <cellStyle name="Normal 106" xfId="838" xr:uid="{00000000-0005-0000-0000-0000EA010000}"/>
    <cellStyle name="Normal 107" xfId="843" xr:uid="{00000000-0005-0000-0000-0000EB010000}"/>
    <cellStyle name="Normal 108" xfId="835" xr:uid="{00000000-0005-0000-0000-0000EC010000}"/>
    <cellStyle name="Normal 108 2" xfId="1193" xr:uid="{00000000-0005-0000-0000-0000ED010000}"/>
    <cellStyle name="Normal 109" xfId="836" xr:uid="{00000000-0005-0000-0000-0000EE010000}"/>
    <cellStyle name="Normal 109 2" xfId="1195" xr:uid="{00000000-0005-0000-0000-0000EF010000}"/>
    <cellStyle name="Normal 11" xfId="488" xr:uid="{00000000-0005-0000-0000-0000F0010000}"/>
    <cellStyle name="Normal 11 2" xfId="489" xr:uid="{00000000-0005-0000-0000-0000F1010000}"/>
    <cellStyle name="Normal 11 3" xfId="490" xr:uid="{00000000-0005-0000-0000-0000F2010000}"/>
    <cellStyle name="Normal 110" xfId="854" xr:uid="{00000000-0005-0000-0000-0000F3010000}"/>
    <cellStyle name="Normal 110 2" xfId="1194" xr:uid="{00000000-0005-0000-0000-0000F4010000}"/>
    <cellStyle name="Normal 111" xfId="855" xr:uid="{00000000-0005-0000-0000-0000F5010000}"/>
    <cellStyle name="Normal 111 2" xfId="1196" xr:uid="{00000000-0005-0000-0000-0000F6010000}"/>
    <cellStyle name="Normal 112" xfId="856" xr:uid="{00000000-0005-0000-0000-0000F7010000}"/>
    <cellStyle name="Normal 113" xfId="1005" xr:uid="{00000000-0005-0000-0000-0000F8010000}"/>
    <cellStyle name="Normal 114" xfId="919" xr:uid="{00000000-0005-0000-0000-0000F9010000}"/>
    <cellStyle name="Normal 115" xfId="1026" xr:uid="{00000000-0005-0000-0000-0000FA010000}"/>
    <cellStyle name="Normal 116" xfId="936" xr:uid="{00000000-0005-0000-0000-0000FB010000}"/>
    <cellStyle name="Normal 117" xfId="949" xr:uid="{00000000-0005-0000-0000-0000FC010000}"/>
    <cellStyle name="Normal 118" xfId="1012" xr:uid="{00000000-0005-0000-0000-0000FD010000}"/>
    <cellStyle name="Normal 119" xfId="959" xr:uid="{00000000-0005-0000-0000-0000FE010000}"/>
    <cellStyle name="Normal 12" xfId="491" xr:uid="{00000000-0005-0000-0000-0000FF010000}"/>
    <cellStyle name="Normal 12 2" xfId="492" xr:uid="{00000000-0005-0000-0000-000000020000}"/>
    <cellStyle name="Normal 12 3" xfId="493" xr:uid="{00000000-0005-0000-0000-000001020000}"/>
    <cellStyle name="Normal 120" xfId="1039" xr:uid="{00000000-0005-0000-0000-000002020000}"/>
    <cellStyle name="Normal 121" xfId="881" xr:uid="{00000000-0005-0000-0000-000003020000}"/>
    <cellStyle name="Normal 122" xfId="1017" xr:uid="{00000000-0005-0000-0000-000004020000}"/>
    <cellStyle name="Normal 123" xfId="979" xr:uid="{00000000-0005-0000-0000-000005020000}"/>
    <cellStyle name="Normal 124" xfId="1066" xr:uid="{00000000-0005-0000-0000-000006020000}"/>
    <cellStyle name="Normal 125" xfId="899" xr:uid="{00000000-0005-0000-0000-000007020000}"/>
    <cellStyle name="Normal 126" xfId="886" xr:uid="{00000000-0005-0000-0000-000008020000}"/>
    <cellStyle name="Normal 127" xfId="1064" xr:uid="{00000000-0005-0000-0000-000009020000}"/>
    <cellStyle name="Normal 128" xfId="907" xr:uid="{00000000-0005-0000-0000-00000A020000}"/>
    <cellStyle name="Normal 129" xfId="928" xr:uid="{00000000-0005-0000-0000-00000B020000}"/>
    <cellStyle name="Normal 13" xfId="494" xr:uid="{00000000-0005-0000-0000-00000C020000}"/>
    <cellStyle name="Normal 13 2" xfId="495" xr:uid="{00000000-0005-0000-0000-00000D020000}"/>
    <cellStyle name="Normal 13 3" xfId="496" xr:uid="{00000000-0005-0000-0000-00000E020000}"/>
    <cellStyle name="Normal 130" xfId="885" xr:uid="{00000000-0005-0000-0000-00000F020000}"/>
    <cellStyle name="Normal 131" xfId="1027" xr:uid="{00000000-0005-0000-0000-000010020000}"/>
    <cellStyle name="Normal 132" xfId="966" xr:uid="{00000000-0005-0000-0000-000011020000}"/>
    <cellStyle name="Normal 133" xfId="897" xr:uid="{00000000-0005-0000-0000-000012020000}"/>
    <cellStyle name="Normal 134" xfId="1037" xr:uid="{00000000-0005-0000-0000-000013020000}"/>
    <cellStyle name="Normal 135" xfId="968" xr:uid="{00000000-0005-0000-0000-000014020000}"/>
    <cellStyle name="Normal 136" xfId="993" xr:uid="{00000000-0005-0000-0000-000015020000}"/>
    <cellStyle name="Normal 137" xfId="921" xr:uid="{00000000-0005-0000-0000-000016020000}"/>
    <cellStyle name="Normal 138" xfId="889" xr:uid="{00000000-0005-0000-0000-000017020000}"/>
    <cellStyle name="Normal 139" xfId="924" xr:uid="{00000000-0005-0000-0000-000018020000}"/>
    <cellStyle name="Normal 14" xfId="497" xr:uid="{00000000-0005-0000-0000-000019020000}"/>
    <cellStyle name="Normal 14 2" xfId="498" xr:uid="{00000000-0005-0000-0000-00001A020000}"/>
    <cellStyle name="Normal 14 3" xfId="499" xr:uid="{00000000-0005-0000-0000-00001B020000}"/>
    <cellStyle name="Normal 140" xfId="1049" xr:uid="{00000000-0005-0000-0000-00001C020000}"/>
    <cellStyle name="Normal 141" xfId="946" xr:uid="{00000000-0005-0000-0000-00001D020000}"/>
    <cellStyle name="Normal 142" xfId="1020" xr:uid="{00000000-0005-0000-0000-00001E020000}"/>
    <cellStyle name="Normal 143" xfId="1084" xr:uid="{00000000-0005-0000-0000-00001F020000}"/>
    <cellStyle name="Normal 144" xfId="1014" xr:uid="{00000000-0005-0000-0000-000020020000}"/>
    <cellStyle name="Normal 145" xfId="1077" xr:uid="{00000000-0005-0000-0000-000021020000}"/>
    <cellStyle name="Normal 146" xfId="1033" xr:uid="{00000000-0005-0000-0000-000022020000}"/>
    <cellStyle name="Normal 147" xfId="1069" xr:uid="{00000000-0005-0000-0000-000023020000}"/>
    <cellStyle name="Normal 148" xfId="909" xr:uid="{00000000-0005-0000-0000-000024020000}"/>
    <cellStyle name="Normal 149" xfId="1060" xr:uid="{00000000-0005-0000-0000-000025020000}"/>
    <cellStyle name="Normal 15" xfId="500" xr:uid="{00000000-0005-0000-0000-000026020000}"/>
    <cellStyle name="Normal 15 2" xfId="501" xr:uid="{00000000-0005-0000-0000-000027020000}"/>
    <cellStyle name="Normal 150" xfId="866" xr:uid="{00000000-0005-0000-0000-000028020000}"/>
    <cellStyle name="Normal 151" xfId="915" xr:uid="{00000000-0005-0000-0000-000029020000}"/>
    <cellStyle name="Normal 152" xfId="1013" xr:uid="{00000000-0005-0000-0000-00002A020000}"/>
    <cellStyle name="Normal 153" xfId="980" xr:uid="{00000000-0005-0000-0000-00002B020000}"/>
    <cellStyle name="Normal 154" xfId="1089" xr:uid="{00000000-0005-0000-0000-00002C020000}"/>
    <cellStyle name="Normal 155" xfId="910" xr:uid="{00000000-0005-0000-0000-00002D020000}"/>
    <cellStyle name="Normal 156" xfId="869" xr:uid="{00000000-0005-0000-0000-00002E020000}"/>
    <cellStyle name="Normal 157" xfId="1009" xr:uid="{00000000-0005-0000-0000-00002F020000}"/>
    <cellStyle name="Normal 158" xfId="939" xr:uid="{00000000-0005-0000-0000-000030020000}"/>
    <cellStyle name="Normal 159" xfId="994" xr:uid="{00000000-0005-0000-0000-000031020000}"/>
    <cellStyle name="Normal 16" xfId="502" xr:uid="{00000000-0005-0000-0000-000032020000}"/>
    <cellStyle name="Normal 160" xfId="914" xr:uid="{00000000-0005-0000-0000-000033020000}"/>
    <cellStyle name="Normal 161" xfId="1079" xr:uid="{00000000-0005-0000-0000-000034020000}"/>
    <cellStyle name="Normal 162" xfId="967" xr:uid="{00000000-0005-0000-0000-000035020000}"/>
    <cellStyle name="Normal 163" xfId="989" xr:uid="{00000000-0005-0000-0000-000036020000}"/>
    <cellStyle name="Normal 164" xfId="934" xr:uid="{00000000-0005-0000-0000-000037020000}"/>
    <cellStyle name="Normal 165" xfId="876" xr:uid="{00000000-0005-0000-0000-000038020000}"/>
    <cellStyle name="Normal 166" xfId="865" xr:uid="{00000000-0005-0000-0000-000039020000}"/>
    <cellStyle name="Normal 167" xfId="1056" xr:uid="{00000000-0005-0000-0000-00003A020000}"/>
    <cellStyle name="Normal 168" xfId="1105" xr:uid="{00000000-0005-0000-0000-00003B020000}"/>
    <cellStyle name="Normal 169" xfId="1036" xr:uid="{00000000-0005-0000-0000-00003C020000}"/>
    <cellStyle name="Normal 17" xfId="43" xr:uid="{00000000-0005-0000-0000-00003D020000}"/>
    <cellStyle name="Normal 17 2" xfId="912" xr:uid="{00000000-0005-0000-0000-00003E020000}"/>
    <cellStyle name="Normal 17 3" xfId="1191" xr:uid="{00000000-0005-0000-0000-00003F020000}"/>
    <cellStyle name="Normal 17 3 2" xfId="1240" xr:uid="{00000000-0005-0000-0000-000040020000}"/>
    <cellStyle name="Normal 17 4" xfId="1386" xr:uid="{00000000-0005-0000-0000-000041020000}"/>
    <cellStyle name="Normal 170" xfId="961" xr:uid="{00000000-0005-0000-0000-000042020000}"/>
    <cellStyle name="Normal 171" xfId="990" xr:uid="{00000000-0005-0000-0000-000043020000}"/>
    <cellStyle name="Normal 172" xfId="1040" xr:uid="{00000000-0005-0000-0000-000044020000}"/>
    <cellStyle name="Normal 173" xfId="976" xr:uid="{00000000-0005-0000-0000-000045020000}"/>
    <cellStyle name="Normal 174" xfId="913" xr:uid="{00000000-0005-0000-0000-000046020000}"/>
    <cellStyle name="Normal 175" xfId="932" xr:uid="{00000000-0005-0000-0000-000047020000}"/>
    <cellStyle name="Normal 176" xfId="1041" xr:uid="{00000000-0005-0000-0000-000048020000}"/>
    <cellStyle name="Normal 177" xfId="1097" xr:uid="{00000000-0005-0000-0000-000049020000}"/>
    <cellStyle name="Normal 178" xfId="903" xr:uid="{00000000-0005-0000-0000-00004A020000}"/>
    <cellStyle name="Normal 179" xfId="973" xr:uid="{00000000-0005-0000-0000-00004B020000}"/>
    <cellStyle name="Normal 18" xfId="503" xr:uid="{00000000-0005-0000-0000-00004C020000}"/>
    <cellStyle name="Normal 180" xfId="947" xr:uid="{00000000-0005-0000-0000-00004D020000}"/>
    <cellStyle name="Normal 181" xfId="944" xr:uid="{00000000-0005-0000-0000-00004E020000}"/>
    <cellStyle name="Normal 182" xfId="1095" xr:uid="{00000000-0005-0000-0000-00004F020000}"/>
    <cellStyle name="Normal 183" xfId="933" xr:uid="{00000000-0005-0000-0000-000050020000}"/>
    <cellStyle name="Normal 184" xfId="972" xr:uid="{00000000-0005-0000-0000-000051020000}"/>
    <cellStyle name="Normal 185" xfId="1035" xr:uid="{00000000-0005-0000-0000-000052020000}"/>
    <cellStyle name="Normal 186" xfId="894" xr:uid="{00000000-0005-0000-0000-000053020000}"/>
    <cellStyle name="Normal 187" xfId="1016" xr:uid="{00000000-0005-0000-0000-000054020000}"/>
    <cellStyle name="Normal 188" xfId="1047" xr:uid="{00000000-0005-0000-0000-000055020000}"/>
    <cellStyle name="Normal 189" xfId="896" xr:uid="{00000000-0005-0000-0000-000056020000}"/>
    <cellStyle name="Normal 19" xfId="504" xr:uid="{00000000-0005-0000-0000-000057020000}"/>
    <cellStyle name="Normal 190" xfId="908" xr:uid="{00000000-0005-0000-0000-000058020000}"/>
    <cellStyle name="Normal 191" xfId="962" xr:uid="{00000000-0005-0000-0000-000059020000}"/>
    <cellStyle name="Normal 192" xfId="863" xr:uid="{00000000-0005-0000-0000-00005A020000}"/>
    <cellStyle name="Normal 193" xfId="872" xr:uid="{00000000-0005-0000-0000-00005B020000}"/>
    <cellStyle name="Normal 194" xfId="888" xr:uid="{00000000-0005-0000-0000-00005C020000}"/>
    <cellStyle name="Normal 195" xfId="859" xr:uid="{00000000-0005-0000-0000-00005D020000}"/>
    <cellStyle name="Normal 196" xfId="985" xr:uid="{00000000-0005-0000-0000-00005E020000}"/>
    <cellStyle name="Normal 197" xfId="1072" xr:uid="{00000000-0005-0000-0000-00005F020000}"/>
    <cellStyle name="Normal 198" xfId="997" xr:uid="{00000000-0005-0000-0000-000060020000}"/>
    <cellStyle name="Normal 199" xfId="981" xr:uid="{00000000-0005-0000-0000-000061020000}"/>
    <cellStyle name="Normal 2" xfId="42" xr:uid="{00000000-0005-0000-0000-000062020000}"/>
    <cellStyle name="Normal 2 2" xfId="505" xr:uid="{00000000-0005-0000-0000-000063020000}"/>
    <cellStyle name="Normal 2 2 2" xfId="506" xr:uid="{00000000-0005-0000-0000-000064020000}"/>
    <cellStyle name="Normal 2 3" xfId="507" xr:uid="{00000000-0005-0000-0000-000065020000}"/>
    <cellStyle name="Normal 2 4" xfId="508" xr:uid="{00000000-0005-0000-0000-000066020000}"/>
    <cellStyle name="Normal 2 5" xfId="509" xr:uid="{00000000-0005-0000-0000-000067020000}"/>
    <cellStyle name="Normal 2 6" xfId="510" xr:uid="{00000000-0005-0000-0000-000068020000}"/>
    <cellStyle name="Normal 20" xfId="511" xr:uid="{00000000-0005-0000-0000-000069020000}"/>
    <cellStyle name="Normal 200" xfId="1108" xr:uid="{00000000-0005-0000-0000-00006A020000}"/>
    <cellStyle name="Normal 201" xfId="882" xr:uid="{00000000-0005-0000-0000-00006B020000}"/>
    <cellStyle name="Normal 202" xfId="1023" xr:uid="{00000000-0005-0000-0000-00006C020000}"/>
    <cellStyle name="Normal 203" xfId="1100" xr:uid="{00000000-0005-0000-0000-00006D020000}"/>
    <cellStyle name="Normal 204" xfId="1045" xr:uid="{00000000-0005-0000-0000-00006E020000}"/>
    <cellStyle name="Normal 205" xfId="1092" xr:uid="{00000000-0005-0000-0000-00006F020000}"/>
    <cellStyle name="Normal 206" xfId="1085" xr:uid="{00000000-0005-0000-0000-000070020000}"/>
    <cellStyle name="Normal 207" xfId="1110" xr:uid="{00000000-0005-0000-0000-000071020000}"/>
    <cellStyle name="Normal 208" xfId="1098" xr:uid="{00000000-0005-0000-0000-000072020000}"/>
    <cellStyle name="Normal 209" xfId="1081" xr:uid="{00000000-0005-0000-0000-000073020000}"/>
    <cellStyle name="Normal 21" xfId="512" xr:uid="{00000000-0005-0000-0000-000074020000}"/>
    <cellStyle name="Normal 210" xfId="1063" xr:uid="{00000000-0005-0000-0000-000075020000}"/>
    <cellStyle name="Normal 211" xfId="1057" xr:uid="{00000000-0005-0000-0000-000076020000}"/>
    <cellStyle name="Normal 212" xfId="1073" xr:uid="{00000000-0005-0000-0000-000077020000}"/>
    <cellStyle name="Normal 213" xfId="916" xr:uid="{00000000-0005-0000-0000-000078020000}"/>
    <cellStyle name="Normal 214" xfId="927" xr:uid="{00000000-0005-0000-0000-000079020000}"/>
    <cellStyle name="Normal 215" xfId="1019" xr:uid="{00000000-0005-0000-0000-00007A020000}"/>
    <cellStyle name="Normal 216" xfId="1000" xr:uid="{00000000-0005-0000-0000-00007B020000}"/>
    <cellStyle name="Normal 217" xfId="917" xr:uid="{00000000-0005-0000-0000-00007C020000}"/>
    <cellStyle name="Normal 218" xfId="1126" xr:uid="{00000000-0005-0000-0000-00007D020000}"/>
    <cellStyle name="Normal 219" xfId="1018" xr:uid="{00000000-0005-0000-0000-00007E020000}"/>
    <cellStyle name="Normal 22" xfId="513" xr:uid="{00000000-0005-0000-0000-00007F020000}"/>
    <cellStyle name="Normal 220" xfId="1065" xr:uid="{00000000-0005-0000-0000-000080020000}"/>
    <cellStyle name="Normal 221" xfId="864" xr:uid="{00000000-0005-0000-0000-000081020000}"/>
    <cellStyle name="Normal 222" xfId="940" xr:uid="{00000000-0005-0000-0000-000082020000}"/>
    <cellStyle name="Normal 223" xfId="1078" xr:uid="{00000000-0005-0000-0000-000083020000}"/>
    <cellStyle name="Normal 224" xfId="965" xr:uid="{00000000-0005-0000-0000-000084020000}"/>
    <cellStyle name="Normal 225" xfId="1116" xr:uid="{00000000-0005-0000-0000-000085020000}"/>
    <cellStyle name="Normal 226" xfId="1043" xr:uid="{00000000-0005-0000-0000-000086020000}"/>
    <cellStyle name="Normal 227" xfId="1118" xr:uid="{00000000-0005-0000-0000-000087020000}"/>
    <cellStyle name="Normal 228" xfId="1122" xr:uid="{00000000-0005-0000-0000-000088020000}"/>
    <cellStyle name="Normal 229" xfId="1082" xr:uid="{00000000-0005-0000-0000-000089020000}"/>
    <cellStyle name="Normal 23" xfId="514" xr:uid="{00000000-0005-0000-0000-00008A020000}"/>
    <cellStyle name="Normal 230" xfId="893" xr:uid="{00000000-0005-0000-0000-00008B020000}"/>
    <cellStyle name="Normal 231" xfId="1087" xr:uid="{00000000-0005-0000-0000-00008C020000}"/>
    <cellStyle name="Normal 232" xfId="1099" xr:uid="{00000000-0005-0000-0000-00008D020000}"/>
    <cellStyle name="Normal 233" xfId="1010" xr:uid="{00000000-0005-0000-0000-00008E020000}"/>
    <cellStyle name="Normal 234" xfId="884" xr:uid="{00000000-0005-0000-0000-00008F020000}"/>
    <cellStyle name="Normal 235" xfId="987" xr:uid="{00000000-0005-0000-0000-000090020000}"/>
    <cellStyle name="Normal 236" xfId="1102" xr:uid="{00000000-0005-0000-0000-000091020000}"/>
    <cellStyle name="Normal 237" xfId="1028" xr:uid="{00000000-0005-0000-0000-000092020000}"/>
    <cellStyle name="Normal 238" xfId="883" xr:uid="{00000000-0005-0000-0000-000093020000}"/>
    <cellStyle name="Normal 239" xfId="1055" xr:uid="{00000000-0005-0000-0000-000094020000}"/>
    <cellStyle name="Normal 24" xfId="515" xr:uid="{00000000-0005-0000-0000-000095020000}"/>
    <cellStyle name="Normal 240" xfId="926" xr:uid="{00000000-0005-0000-0000-000096020000}"/>
    <cellStyle name="Normal 241" xfId="1127" xr:uid="{00000000-0005-0000-0000-000097020000}"/>
    <cellStyle name="Normal 242" xfId="957" xr:uid="{00000000-0005-0000-0000-000098020000}"/>
    <cellStyle name="Normal 243" xfId="905" xr:uid="{00000000-0005-0000-0000-000099020000}"/>
    <cellStyle name="Normal 244" xfId="1048" xr:uid="{00000000-0005-0000-0000-00009A020000}"/>
    <cellStyle name="Normal 245" xfId="1001" xr:uid="{00000000-0005-0000-0000-00009B020000}"/>
    <cellStyle name="Normal 246" xfId="1128" xr:uid="{00000000-0005-0000-0000-00009C020000}"/>
    <cellStyle name="Normal 247" xfId="1113" xr:uid="{00000000-0005-0000-0000-00009D020000}"/>
    <cellStyle name="Normal 248" xfId="977" xr:uid="{00000000-0005-0000-0000-00009E020000}"/>
    <cellStyle name="Normal 249" xfId="1131" xr:uid="{00000000-0005-0000-0000-00009F020000}"/>
    <cellStyle name="Normal 25" xfId="516" xr:uid="{00000000-0005-0000-0000-0000A0020000}"/>
    <cellStyle name="Normal 250" xfId="1168" xr:uid="{00000000-0005-0000-0000-0000A1020000}"/>
    <cellStyle name="Normal 251" xfId="1140" xr:uid="{00000000-0005-0000-0000-0000A2020000}"/>
    <cellStyle name="Normal 252" xfId="1178" xr:uid="{00000000-0005-0000-0000-0000A3020000}"/>
    <cellStyle name="Normal 253" xfId="1152" xr:uid="{00000000-0005-0000-0000-0000A4020000}"/>
    <cellStyle name="Normal 254" xfId="1170" xr:uid="{00000000-0005-0000-0000-0000A5020000}"/>
    <cellStyle name="Normal 255" xfId="1155" xr:uid="{00000000-0005-0000-0000-0000A6020000}"/>
    <cellStyle name="Normal 256" xfId="1163" xr:uid="{00000000-0005-0000-0000-0000A7020000}"/>
    <cellStyle name="Normal 257" xfId="1143" xr:uid="{00000000-0005-0000-0000-0000A8020000}"/>
    <cellStyle name="Normal 258" xfId="1151" xr:uid="{00000000-0005-0000-0000-0000A9020000}"/>
    <cellStyle name="Normal 259" xfId="1158" xr:uid="{00000000-0005-0000-0000-0000AA020000}"/>
    <cellStyle name="Normal 26" xfId="517" xr:uid="{00000000-0005-0000-0000-0000AB020000}"/>
    <cellStyle name="Normal 260" xfId="1150" xr:uid="{00000000-0005-0000-0000-0000AC020000}"/>
    <cellStyle name="Normal 261" xfId="1172" xr:uid="{00000000-0005-0000-0000-0000AD020000}"/>
    <cellStyle name="Normal 262" xfId="1154" xr:uid="{00000000-0005-0000-0000-0000AE020000}"/>
    <cellStyle name="Normal 263" xfId="1181" xr:uid="{00000000-0005-0000-0000-0000AF020000}"/>
    <cellStyle name="Normal 264" xfId="1159" xr:uid="{00000000-0005-0000-0000-0000B0020000}"/>
    <cellStyle name="Normal 265" xfId="1188" xr:uid="{00000000-0005-0000-0000-0000B1020000}"/>
    <cellStyle name="Normal 266" xfId="1164" xr:uid="{00000000-0005-0000-0000-0000B2020000}"/>
    <cellStyle name="Normal 267" xfId="1139" xr:uid="{00000000-0005-0000-0000-0000B3020000}"/>
    <cellStyle name="Normal 268" xfId="1165" xr:uid="{00000000-0005-0000-0000-0000B4020000}"/>
    <cellStyle name="Normal 269" xfId="1133" xr:uid="{00000000-0005-0000-0000-0000B5020000}"/>
    <cellStyle name="Normal 27" xfId="518" xr:uid="{00000000-0005-0000-0000-0000B6020000}"/>
    <cellStyle name="Normal 270" xfId="1176" xr:uid="{00000000-0005-0000-0000-0000B7020000}"/>
    <cellStyle name="Normal 271" xfId="1175" xr:uid="{00000000-0005-0000-0000-0000B8020000}"/>
    <cellStyle name="Normal 272" xfId="1146" xr:uid="{00000000-0005-0000-0000-0000B9020000}"/>
    <cellStyle name="Normal 273" xfId="1141" xr:uid="{00000000-0005-0000-0000-0000BA020000}"/>
    <cellStyle name="Normal 274" xfId="1136" xr:uid="{00000000-0005-0000-0000-0000BB020000}"/>
    <cellStyle name="Normal 275" xfId="1161" xr:uid="{00000000-0005-0000-0000-0000BC020000}"/>
    <cellStyle name="Normal 276" xfId="1166" xr:uid="{00000000-0005-0000-0000-0000BD020000}"/>
    <cellStyle name="Normal 277" xfId="1157" xr:uid="{00000000-0005-0000-0000-0000BE020000}"/>
    <cellStyle name="Normal 278" xfId="1198" xr:uid="{00000000-0005-0000-0000-0000BF020000}"/>
    <cellStyle name="Normal 279" xfId="1204" xr:uid="{00000000-0005-0000-0000-0000C0020000}"/>
    <cellStyle name="Normal 28" xfId="519" xr:uid="{00000000-0005-0000-0000-0000C1020000}"/>
    <cellStyle name="Normal 280" xfId="1203" xr:uid="{00000000-0005-0000-0000-0000C2020000}"/>
    <cellStyle name="Normal 281" xfId="1200" xr:uid="{00000000-0005-0000-0000-0000C3020000}"/>
    <cellStyle name="Normal 282" xfId="1216" xr:uid="{00000000-0005-0000-0000-0000C4020000}"/>
    <cellStyle name="Normal 283" xfId="1228" xr:uid="{00000000-0005-0000-0000-0000C5020000}"/>
    <cellStyle name="Normal 284" xfId="1231" xr:uid="{00000000-0005-0000-0000-0000C6020000}"/>
    <cellStyle name="Normal 285" xfId="831" xr:uid="{00000000-0005-0000-0000-0000C7020000}"/>
    <cellStyle name="Normal 286" xfId="1220" xr:uid="{00000000-0005-0000-0000-0000C8020000}"/>
    <cellStyle name="Normal 287" xfId="1235" xr:uid="{00000000-0005-0000-0000-0000C9020000}"/>
    <cellStyle name="Normal 288" xfId="1252" xr:uid="{00000000-0005-0000-0000-0000CA020000}"/>
    <cellStyle name="Normal 289" xfId="832" xr:uid="{00000000-0005-0000-0000-0000CB020000}"/>
    <cellStyle name="Normal 29" xfId="520" xr:uid="{00000000-0005-0000-0000-0000CC020000}"/>
    <cellStyle name="Normal 290" xfId="1242" xr:uid="{00000000-0005-0000-0000-0000CD020000}"/>
    <cellStyle name="Normal 291" xfId="1250" xr:uid="{00000000-0005-0000-0000-0000CE020000}"/>
    <cellStyle name="Normal 292" xfId="1234" xr:uid="{00000000-0005-0000-0000-0000CF020000}"/>
    <cellStyle name="Normal 293" xfId="1244" xr:uid="{00000000-0005-0000-0000-0000D0020000}"/>
    <cellStyle name="Normal 294" xfId="1247" xr:uid="{00000000-0005-0000-0000-0000D1020000}"/>
    <cellStyle name="Normal 295" xfId="1249" xr:uid="{00000000-0005-0000-0000-0000D2020000}"/>
    <cellStyle name="Normal 296" xfId="1251" xr:uid="{00000000-0005-0000-0000-0000D3020000}"/>
    <cellStyle name="Normal 297" xfId="1253" xr:uid="{00000000-0005-0000-0000-0000D4020000}"/>
    <cellStyle name="Normal 298" xfId="1213" xr:uid="{00000000-0005-0000-0000-0000D5020000}"/>
    <cellStyle name="Normal 299" xfId="1254" xr:uid="{00000000-0005-0000-0000-0000D6020000}"/>
    <cellStyle name="Normal 3" xfId="521" xr:uid="{00000000-0005-0000-0000-0000D7020000}"/>
    <cellStyle name="Normal 3 2" xfId="522" xr:uid="{00000000-0005-0000-0000-0000D8020000}"/>
    <cellStyle name="Normal 3 3" xfId="45" xr:uid="{00000000-0005-0000-0000-0000D9020000}"/>
    <cellStyle name="Normal 30" xfId="523" xr:uid="{00000000-0005-0000-0000-0000DA020000}"/>
    <cellStyle name="Normal 300" xfId="1343" xr:uid="{00000000-0005-0000-0000-0000DB020000}"/>
    <cellStyle name="Normal 301" xfId="1286" xr:uid="{00000000-0005-0000-0000-0000DC020000}"/>
    <cellStyle name="Normal 302" xfId="1318" xr:uid="{00000000-0005-0000-0000-0000DD020000}"/>
    <cellStyle name="Normal 303" xfId="1306" xr:uid="{00000000-0005-0000-0000-0000DE020000}"/>
    <cellStyle name="Normal 304" xfId="1356" xr:uid="{00000000-0005-0000-0000-0000DF020000}"/>
    <cellStyle name="Normal 305" xfId="1291" xr:uid="{00000000-0005-0000-0000-0000E0020000}"/>
    <cellStyle name="Normal 306" xfId="1297" xr:uid="{00000000-0005-0000-0000-0000E1020000}"/>
    <cellStyle name="Normal 307" xfId="1256" xr:uid="{00000000-0005-0000-0000-0000E2020000}"/>
    <cellStyle name="Normal 308" xfId="1354" xr:uid="{00000000-0005-0000-0000-0000E3020000}"/>
    <cellStyle name="Normal 309" xfId="1298" xr:uid="{00000000-0005-0000-0000-0000E4020000}"/>
    <cellStyle name="Normal 31" xfId="524" xr:uid="{00000000-0005-0000-0000-0000E5020000}"/>
    <cellStyle name="Normal 310" xfId="1359" xr:uid="{00000000-0005-0000-0000-0000E6020000}"/>
    <cellStyle name="Normal 311" xfId="1347" xr:uid="{00000000-0005-0000-0000-0000E7020000}"/>
    <cellStyle name="Normal 312" xfId="1330" xr:uid="{00000000-0005-0000-0000-0000E8020000}"/>
    <cellStyle name="Normal 313" xfId="1300" xr:uid="{00000000-0005-0000-0000-0000E9020000}"/>
    <cellStyle name="Normal 314" xfId="1353" xr:uid="{00000000-0005-0000-0000-0000EA020000}"/>
    <cellStyle name="Normal 315" xfId="1296" xr:uid="{00000000-0005-0000-0000-0000EB020000}"/>
    <cellStyle name="Normal 316" xfId="1334" xr:uid="{00000000-0005-0000-0000-0000EC020000}"/>
    <cellStyle name="Normal 317" xfId="1365" xr:uid="{00000000-0005-0000-0000-0000ED020000}"/>
    <cellStyle name="Normal 318" xfId="1313" xr:uid="{00000000-0005-0000-0000-0000EE020000}"/>
    <cellStyle name="Normal 319" xfId="1368" xr:uid="{00000000-0005-0000-0000-0000EF020000}"/>
    <cellStyle name="Normal 32" xfId="525" xr:uid="{00000000-0005-0000-0000-0000F0020000}"/>
    <cellStyle name="Normal 320" xfId="1268" xr:uid="{00000000-0005-0000-0000-0000F1020000}"/>
    <cellStyle name="Normal 321" xfId="1259" xr:uid="{00000000-0005-0000-0000-0000F2020000}"/>
    <cellStyle name="Normal 322" xfId="1320" xr:uid="{00000000-0005-0000-0000-0000F3020000}"/>
    <cellStyle name="Normal 323" xfId="1287" xr:uid="{00000000-0005-0000-0000-0000F4020000}"/>
    <cellStyle name="Normal 324" xfId="1275" xr:uid="{00000000-0005-0000-0000-0000F5020000}"/>
    <cellStyle name="Normal 325" xfId="1355" xr:uid="{00000000-0005-0000-0000-0000F6020000}"/>
    <cellStyle name="Normal 326" xfId="1321" xr:uid="{00000000-0005-0000-0000-0000F7020000}"/>
    <cellStyle name="Normal 327" xfId="1324" xr:uid="{00000000-0005-0000-0000-0000F8020000}"/>
    <cellStyle name="Normal 328" xfId="1332" xr:uid="{00000000-0005-0000-0000-0000F9020000}"/>
    <cellStyle name="Normal 329" xfId="1336" xr:uid="{00000000-0005-0000-0000-0000FA020000}"/>
    <cellStyle name="Normal 33" xfId="526" xr:uid="{00000000-0005-0000-0000-0000FB020000}"/>
    <cellStyle name="Normal 330" xfId="1339" xr:uid="{00000000-0005-0000-0000-0000FC020000}"/>
    <cellStyle name="Normal 331" xfId="1284" xr:uid="{00000000-0005-0000-0000-0000FD020000}"/>
    <cellStyle name="Normal 332" xfId="1317" xr:uid="{00000000-0005-0000-0000-0000FE020000}"/>
    <cellStyle name="Normal 333" xfId="1269" xr:uid="{00000000-0005-0000-0000-0000FF020000}"/>
    <cellStyle name="Normal 334" xfId="1328" xr:uid="{00000000-0005-0000-0000-000000030000}"/>
    <cellStyle name="Normal 335" xfId="1322" xr:uid="{00000000-0005-0000-0000-000001030000}"/>
    <cellStyle name="Normal 336" xfId="1274" xr:uid="{00000000-0005-0000-0000-000002030000}"/>
    <cellStyle name="Normal 337" xfId="1342" xr:uid="{00000000-0005-0000-0000-000003030000}"/>
    <cellStyle name="Normal 338" xfId="1295" xr:uid="{00000000-0005-0000-0000-000004030000}"/>
    <cellStyle name="Normal 339" xfId="1272" xr:uid="{00000000-0005-0000-0000-000005030000}"/>
    <cellStyle name="Normal 34" xfId="527" xr:uid="{00000000-0005-0000-0000-000006030000}"/>
    <cellStyle name="Normal 340" xfId="1372" xr:uid="{00000000-0005-0000-0000-000007030000}"/>
    <cellStyle name="Normal 341" xfId="1307" xr:uid="{00000000-0005-0000-0000-000008030000}"/>
    <cellStyle name="Normal 342" xfId="1302" xr:uid="{00000000-0005-0000-0000-000009030000}"/>
    <cellStyle name="Normal 343" xfId="1326" xr:uid="{00000000-0005-0000-0000-00000A030000}"/>
    <cellStyle name="Normal 344" xfId="1280" xr:uid="{00000000-0005-0000-0000-00000B030000}"/>
    <cellStyle name="Normal 345" xfId="1273" xr:uid="{00000000-0005-0000-0000-00000C030000}"/>
    <cellStyle name="Normal 346" xfId="1362" xr:uid="{00000000-0005-0000-0000-00000D030000}"/>
    <cellStyle name="Normal 347" xfId="1278" xr:uid="{00000000-0005-0000-0000-00000E030000}"/>
    <cellStyle name="Normal 348" xfId="1344" xr:uid="{00000000-0005-0000-0000-00000F030000}"/>
    <cellStyle name="Normal 349" xfId="1370" xr:uid="{00000000-0005-0000-0000-000010030000}"/>
    <cellStyle name="Normal 35" xfId="528" xr:uid="{00000000-0005-0000-0000-000011030000}"/>
    <cellStyle name="Normal 350" xfId="1293" xr:uid="{00000000-0005-0000-0000-000012030000}"/>
    <cellStyle name="Normal 351" xfId="1358" xr:uid="{00000000-0005-0000-0000-000013030000}"/>
    <cellStyle name="Normal 352" xfId="1374" xr:uid="{00000000-0005-0000-0000-000014030000}"/>
    <cellStyle name="Normal 353" xfId="1375" xr:uid="{00000000-0005-0000-0000-000015030000}"/>
    <cellStyle name="Normal 354" xfId="1309" xr:uid="{00000000-0005-0000-0000-000016030000}"/>
    <cellStyle name="Normal 355" xfId="1333" xr:uid="{00000000-0005-0000-0000-000017030000}"/>
    <cellStyle name="Normal 356" xfId="1257" xr:uid="{00000000-0005-0000-0000-000018030000}"/>
    <cellStyle name="Normal 357" xfId="1349" xr:uid="{00000000-0005-0000-0000-000019030000}"/>
    <cellStyle name="Normal 358" xfId="1311" xr:uid="{00000000-0005-0000-0000-00001A030000}"/>
    <cellStyle name="Normal 359" xfId="1352" xr:uid="{00000000-0005-0000-0000-00001B030000}"/>
    <cellStyle name="Normal 36" xfId="529" xr:uid="{00000000-0005-0000-0000-00001C030000}"/>
    <cellStyle name="Normal 360" xfId="1376" xr:uid="{00000000-0005-0000-0000-00001D030000}"/>
    <cellStyle name="Normal 361" xfId="1388" xr:uid="{00000000-0005-0000-0000-00001E030000}"/>
    <cellStyle name="Normal 362" xfId="1378" xr:uid="{00000000-0005-0000-0000-00001F030000}"/>
    <cellStyle name="Normal 363" xfId="1383" xr:uid="{00000000-0005-0000-0000-000020030000}"/>
    <cellStyle name="Normal 364" xfId="1380" xr:uid="{00000000-0005-0000-0000-000021030000}"/>
    <cellStyle name="Normal 365" xfId="1385" xr:uid="{00000000-0005-0000-0000-000022030000}"/>
    <cellStyle name="Normal 37" xfId="530" xr:uid="{00000000-0005-0000-0000-000023030000}"/>
    <cellStyle name="Normal 38" xfId="531" xr:uid="{00000000-0005-0000-0000-000024030000}"/>
    <cellStyle name="Normal 39" xfId="532" xr:uid="{00000000-0005-0000-0000-000025030000}"/>
    <cellStyle name="Normal 4" xfId="533" xr:uid="{00000000-0005-0000-0000-000026030000}"/>
    <cellStyle name="Normal 4 2" xfId="534" xr:uid="{00000000-0005-0000-0000-000027030000}"/>
    <cellStyle name="Normal 40" xfId="535" xr:uid="{00000000-0005-0000-0000-000028030000}"/>
    <cellStyle name="Normal 41" xfId="536" xr:uid="{00000000-0005-0000-0000-000029030000}"/>
    <cellStyle name="Normal 42" xfId="537" xr:uid="{00000000-0005-0000-0000-00002A030000}"/>
    <cellStyle name="Normal 43" xfId="538" xr:uid="{00000000-0005-0000-0000-00002B030000}"/>
    <cellStyle name="Normal 44" xfId="539" xr:uid="{00000000-0005-0000-0000-00002C030000}"/>
    <cellStyle name="Normal 45" xfId="540" xr:uid="{00000000-0005-0000-0000-00002D030000}"/>
    <cellStyle name="Normal 46" xfId="541" xr:uid="{00000000-0005-0000-0000-00002E030000}"/>
    <cellStyle name="Normal 47" xfId="542" xr:uid="{00000000-0005-0000-0000-00002F030000}"/>
    <cellStyle name="Normal 48" xfId="543" xr:uid="{00000000-0005-0000-0000-000030030000}"/>
    <cellStyle name="Normal 49" xfId="544" xr:uid="{00000000-0005-0000-0000-000031030000}"/>
    <cellStyle name="Normal 5" xfId="545" xr:uid="{00000000-0005-0000-0000-000032030000}"/>
    <cellStyle name="Normal 5 2" xfId="546" xr:uid="{00000000-0005-0000-0000-000033030000}"/>
    <cellStyle name="Normal 50" xfId="547" xr:uid="{00000000-0005-0000-0000-000034030000}"/>
    <cellStyle name="Normal 51" xfId="548" xr:uid="{00000000-0005-0000-0000-000035030000}"/>
    <cellStyle name="Normal 52" xfId="549" xr:uid="{00000000-0005-0000-0000-000036030000}"/>
    <cellStyle name="Normal 53" xfId="550" xr:uid="{00000000-0005-0000-0000-000037030000}"/>
    <cellStyle name="Normal 54" xfId="551" xr:uid="{00000000-0005-0000-0000-000038030000}"/>
    <cellStyle name="Normal 55" xfId="552" xr:uid="{00000000-0005-0000-0000-000039030000}"/>
    <cellStyle name="Normal 56" xfId="553" xr:uid="{00000000-0005-0000-0000-00003A030000}"/>
    <cellStyle name="Normal 57" xfId="554" xr:uid="{00000000-0005-0000-0000-00003B030000}"/>
    <cellStyle name="Normal 58" xfId="555" xr:uid="{00000000-0005-0000-0000-00003C030000}"/>
    <cellStyle name="Normal 59" xfId="556" xr:uid="{00000000-0005-0000-0000-00003D030000}"/>
    <cellStyle name="Normal 6" xfId="557" xr:uid="{00000000-0005-0000-0000-00003E030000}"/>
    <cellStyle name="Normal 60" xfId="558" xr:uid="{00000000-0005-0000-0000-00003F030000}"/>
    <cellStyle name="Normal 61" xfId="559" xr:uid="{00000000-0005-0000-0000-000040030000}"/>
    <cellStyle name="Normal 62" xfId="560" xr:uid="{00000000-0005-0000-0000-000041030000}"/>
    <cellStyle name="Normal 63" xfId="561" xr:uid="{00000000-0005-0000-0000-000042030000}"/>
    <cellStyle name="Normal 64" xfId="562" xr:uid="{00000000-0005-0000-0000-000043030000}"/>
    <cellStyle name="Normal 65" xfId="563" xr:uid="{00000000-0005-0000-0000-000044030000}"/>
    <cellStyle name="Normal 66" xfId="564" xr:uid="{00000000-0005-0000-0000-000045030000}"/>
    <cellStyle name="Normal 67" xfId="565" xr:uid="{00000000-0005-0000-0000-000046030000}"/>
    <cellStyle name="Normal 68" xfId="566" xr:uid="{00000000-0005-0000-0000-000047030000}"/>
    <cellStyle name="Normal 69" xfId="567" xr:uid="{00000000-0005-0000-0000-000048030000}"/>
    <cellStyle name="Normal 7" xfId="568" xr:uid="{00000000-0005-0000-0000-000049030000}"/>
    <cellStyle name="Normal 7 2" xfId="569" xr:uid="{00000000-0005-0000-0000-00004A030000}"/>
    <cellStyle name="Normal 7 3" xfId="570" xr:uid="{00000000-0005-0000-0000-00004B030000}"/>
    <cellStyle name="Normal 70" xfId="571" xr:uid="{00000000-0005-0000-0000-00004C030000}"/>
    <cellStyle name="Normal 71" xfId="572" xr:uid="{00000000-0005-0000-0000-00004D030000}"/>
    <cellStyle name="Normal 72" xfId="573" xr:uid="{00000000-0005-0000-0000-00004E030000}"/>
    <cellStyle name="Normal 73" xfId="574" xr:uid="{00000000-0005-0000-0000-00004F030000}"/>
    <cellStyle name="Normal 74" xfId="575" xr:uid="{00000000-0005-0000-0000-000050030000}"/>
    <cellStyle name="Normal 75" xfId="576" xr:uid="{00000000-0005-0000-0000-000051030000}"/>
    <cellStyle name="Normal 76" xfId="577" xr:uid="{00000000-0005-0000-0000-000052030000}"/>
    <cellStyle name="Normal 77" xfId="578" xr:uid="{00000000-0005-0000-0000-000053030000}"/>
    <cellStyle name="Normal 78" xfId="579" xr:uid="{00000000-0005-0000-0000-000054030000}"/>
    <cellStyle name="Normal 79" xfId="580" xr:uid="{00000000-0005-0000-0000-000055030000}"/>
    <cellStyle name="Normal 8" xfId="581" xr:uid="{00000000-0005-0000-0000-000056030000}"/>
    <cellStyle name="Normal 8 2" xfId="582" xr:uid="{00000000-0005-0000-0000-000057030000}"/>
    <cellStyle name="Normal 8 3" xfId="583" xr:uid="{00000000-0005-0000-0000-000058030000}"/>
    <cellStyle name="Normal 80" xfId="584" xr:uid="{00000000-0005-0000-0000-000059030000}"/>
    <cellStyle name="Normal 81" xfId="585" xr:uid="{00000000-0005-0000-0000-00005A030000}"/>
    <cellStyle name="Normal 82" xfId="586" xr:uid="{00000000-0005-0000-0000-00005B030000}"/>
    <cellStyle name="Normal 83" xfId="587" xr:uid="{00000000-0005-0000-0000-00005C030000}"/>
    <cellStyle name="Normal 84" xfId="588" xr:uid="{00000000-0005-0000-0000-00005D030000}"/>
    <cellStyle name="Normal 85" xfId="589" xr:uid="{00000000-0005-0000-0000-00005E030000}"/>
    <cellStyle name="Normal 86" xfId="590" xr:uid="{00000000-0005-0000-0000-00005F030000}"/>
    <cellStyle name="Normal 87" xfId="591" xr:uid="{00000000-0005-0000-0000-000060030000}"/>
    <cellStyle name="Normal 88" xfId="592" xr:uid="{00000000-0005-0000-0000-000061030000}"/>
    <cellStyle name="Normal 89" xfId="593" xr:uid="{00000000-0005-0000-0000-000062030000}"/>
    <cellStyle name="Normal 9" xfId="594" xr:uid="{00000000-0005-0000-0000-000063030000}"/>
    <cellStyle name="Normal 9 2" xfId="595" xr:uid="{00000000-0005-0000-0000-000064030000}"/>
    <cellStyle name="Normal 9 3" xfId="596" xr:uid="{00000000-0005-0000-0000-000065030000}"/>
    <cellStyle name="Normal 90" xfId="597" xr:uid="{00000000-0005-0000-0000-000066030000}"/>
    <cellStyle name="Normal 91" xfId="598" xr:uid="{00000000-0005-0000-0000-000067030000}"/>
    <cellStyle name="Normal 92" xfId="599" xr:uid="{00000000-0005-0000-0000-000068030000}"/>
    <cellStyle name="Normal 93" xfId="600" xr:uid="{00000000-0005-0000-0000-000069030000}"/>
    <cellStyle name="Normal 94" xfId="601" xr:uid="{00000000-0005-0000-0000-00006A030000}"/>
    <cellStyle name="Normal 95" xfId="602" xr:uid="{00000000-0005-0000-0000-00006B030000}"/>
    <cellStyle name="Normal 96" xfId="603" xr:uid="{00000000-0005-0000-0000-00006C030000}"/>
    <cellStyle name="Normal 97" xfId="604" xr:uid="{00000000-0005-0000-0000-00006D030000}"/>
    <cellStyle name="Normal 98" xfId="605" xr:uid="{00000000-0005-0000-0000-00006E030000}"/>
    <cellStyle name="Normal 99" xfId="606" xr:uid="{00000000-0005-0000-0000-00006F030000}"/>
    <cellStyle name="Normal1" xfId="607" xr:uid="{00000000-0005-0000-0000-000070030000}"/>
    <cellStyle name="Note 2" xfId="608" xr:uid="{00000000-0005-0000-0000-000071030000}"/>
    <cellStyle name="Note 2 2" xfId="609" xr:uid="{00000000-0005-0000-0000-000072030000}"/>
    <cellStyle name="Note 2 3" xfId="610" xr:uid="{00000000-0005-0000-0000-000073030000}"/>
    <cellStyle name="Note 2 4" xfId="611" xr:uid="{00000000-0005-0000-0000-000074030000}"/>
    <cellStyle name="Note 2 5" xfId="612" xr:uid="{00000000-0005-0000-0000-000075030000}"/>
    <cellStyle name="Note 3" xfId="613" xr:uid="{00000000-0005-0000-0000-000076030000}"/>
    <cellStyle name="Note 4" xfId="614" xr:uid="{00000000-0005-0000-0000-000077030000}"/>
    <cellStyle name="Note 5" xfId="615" xr:uid="{00000000-0005-0000-0000-000078030000}"/>
    <cellStyle name="Note 6" xfId="616" xr:uid="{00000000-0005-0000-0000-000079030000}"/>
    <cellStyle name="Note 7" xfId="617" xr:uid="{00000000-0005-0000-0000-00007A030000}"/>
    <cellStyle name="Note 8" xfId="618" xr:uid="{00000000-0005-0000-0000-00007B030000}"/>
    <cellStyle name="Note 9" xfId="619" xr:uid="{00000000-0005-0000-0000-00007C030000}"/>
    <cellStyle name="Output" xfId="11" builtinId="21" customBuiltin="1"/>
    <cellStyle name="Output 10" xfId="620" xr:uid="{00000000-0005-0000-0000-00007E030000}"/>
    <cellStyle name="Output 2" xfId="621" xr:uid="{00000000-0005-0000-0000-00007F030000}"/>
    <cellStyle name="Output 3" xfId="622" xr:uid="{00000000-0005-0000-0000-000080030000}"/>
    <cellStyle name="Output 4" xfId="623" xr:uid="{00000000-0005-0000-0000-000081030000}"/>
    <cellStyle name="Output 5" xfId="624" xr:uid="{00000000-0005-0000-0000-000082030000}"/>
    <cellStyle name="Output 6" xfId="625" xr:uid="{00000000-0005-0000-0000-000083030000}"/>
    <cellStyle name="Output 7" xfId="626" xr:uid="{00000000-0005-0000-0000-000084030000}"/>
    <cellStyle name="Output 8" xfId="627" xr:uid="{00000000-0005-0000-0000-000085030000}"/>
    <cellStyle name="Output 9" xfId="628" xr:uid="{00000000-0005-0000-0000-000086030000}"/>
    <cellStyle name="Output 9 2" xfId="629" xr:uid="{00000000-0005-0000-0000-000087030000}"/>
    <cellStyle name="Percent" xfId="2" builtinId="5"/>
    <cellStyle name="Percent (0)" xfId="630" xr:uid="{00000000-0005-0000-0000-000089030000}"/>
    <cellStyle name="Percent [2]" xfId="631" xr:uid="{00000000-0005-0000-0000-00008A030000}"/>
    <cellStyle name="Percent 10" xfId="632" xr:uid="{00000000-0005-0000-0000-00008B030000}"/>
    <cellStyle name="Percent 100" xfId="633" xr:uid="{00000000-0005-0000-0000-00008C030000}"/>
    <cellStyle name="Percent 101" xfId="634" xr:uid="{00000000-0005-0000-0000-00008D030000}"/>
    <cellStyle name="Percent 102" xfId="635" xr:uid="{00000000-0005-0000-0000-00008E030000}"/>
    <cellStyle name="Percent 103" xfId="636" xr:uid="{00000000-0005-0000-0000-00008F030000}"/>
    <cellStyle name="Percent 104" xfId="637" xr:uid="{00000000-0005-0000-0000-000090030000}"/>
    <cellStyle name="Percent 105" xfId="638" xr:uid="{00000000-0005-0000-0000-000091030000}"/>
    <cellStyle name="Percent 106" xfId="639" xr:uid="{00000000-0005-0000-0000-000092030000}"/>
    <cellStyle name="Percent 107" xfId="640" xr:uid="{00000000-0005-0000-0000-000093030000}"/>
    <cellStyle name="Percent 108" xfId="641" xr:uid="{00000000-0005-0000-0000-000094030000}"/>
    <cellStyle name="Percent 109" xfId="642" xr:uid="{00000000-0005-0000-0000-000095030000}"/>
    <cellStyle name="Percent 11" xfId="643" xr:uid="{00000000-0005-0000-0000-000096030000}"/>
    <cellStyle name="Percent 110" xfId="644" xr:uid="{00000000-0005-0000-0000-000097030000}"/>
    <cellStyle name="Percent 111" xfId="645" xr:uid="{00000000-0005-0000-0000-000098030000}"/>
    <cellStyle name="Percent 112" xfId="646" xr:uid="{00000000-0005-0000-0000-000099030000}"/>
    <cellStyle name="Percent 113" xfId="647" xr:uid="{00000000-0005-0000-0000-00009A030000}"/>
    <cellStyle name="Percent 114" xfId="648" xr:uid="{00000000-0005-0000-0000-00009B030000}"/>
    <cellStyle name="Percent 115" xfId="649" xr:uid="{00000000-0005-0000-0000-00009C030000}"/>
    <cellStyle name="Percent 116" xfId="650" xr:uid="{00000000-0005-0000-0000-00009D030000}"/>
    <cellStyle name="Percent 117" xfId="651" xr:uid="{00000000-0005-0000-0000-00009E030000}"/>
    <cellStyle name="Percent 118" xfId="652" xr:uid="{00000000-0005-0000-0000-00009F030000}"/>
    <cellStyle name="Percent 119" xfId="653" xr:uid="{00000000-0005-0000-0000-0000A0030000}"/>
    <cellStyle name="Percent 12" xfId="654" xr:uid="{00000000-0005-0000-0000-0000A1030000}"/>
    <cellStyle name="Percent 120" xfId="655" xr:uid="{00000000-0005-0000-0000-0000A2030000}"/>
    <cellStyle name="Percent 121" xfId="656" xr:uid="{00000000-0005-0000-0000-0000A3030000}"/>
    <cellStyle name="Percent 122" xfId="657" xr:uid="{00000000-0005-0000-0000-0000A4030000}"/>
    <cellStyle name="Percent 123" xfId="658" xr:uid="{00000000-0005-0000-0000-0000A5030000}"/>
    <cellStyle name="Percent 124" xfId="659" xr:uid="{00000000-0005-0000-0000-0000A6030000}"/>
    <cellStyle name="Percent 125" xfId="660" xr:uid="{00000000-0005-0000-0000-0000A7030000}"/>
    <cellStyle name="Percent 126" xfId="661" xr:uid="{00000000-0005-0000-0000-0000A8030000}"/>
    <cellStyle name="Percent 127" xfId="662" xr:uid="{00000000-0005-0000-0000-0000A9030000}"/>
    <cellStyle name="Percent 128" xfId="663" xr:uid="{00000000-0005-0000-0000-0000AA030000}"/>
    <cellStyle name="Percent 129" xfId="664" xr:uid="{00000000-0005-0000-0000-0000AB030000}"/>
    <cellStyle name="Percent 13" xfId="665" xr:uid="{00000000-0005-0000-0000-0000AC030000}"/>
    <cellStyle name="Percent 130" xfId="666" xr:uid="{00000000-0005-0000-0000-0000AD030000}"/>
    <cellStyle name="Percent 131" xfId="667" xr:uid="{00000000-0005-0000-0000-0000AE030000}"/>
    <cellStyle name="Percent 132" xfId="668" xr:uid="{00000000-0005-0000-0000-0000AF030000}"/>
    <cellStyle name="Percent 133" xfId="669" xr:uid="{00000000-0005-0000-0000-0000B0030000}"/>
    <cellStyle name="Percent 134" xfId="670" xr:uid="{00000000-0005-0000-0000-0000B1030000}"/>
    <cellStyle name="Percent 135" xfId="671" xr:uid="{00000000-0005-0000-0000-0000B2030000}"/>
    <cellStyle name="Percent 136" xfId="672" xr:uid="{00000000-0005-0000-0000-0000B3030000}"/>
    <cellStyle name="Percent 137" xfId="673" xr:uid="{00000000-0005-0000-0000-0000B4030000}"/>
    <cellStyle name="Percent 138" xfId="674" xr:uid="{00000000-0005-0000-0000-0000B5030000}"/>
    <cellStyle name="Percent 139" xfId="675" xr:uid="{00000000-0005-0000-0000-0000B6030000}"/>
    <cellStyle name="Percent 14" xfId="676" xr:uid="{00000000-0005-0000-0000-0000B7030000}"/>
    <cellStyle name="Percent 140" xfId="677" xr:uid="{00000000-0005-0000-0000-0000B8030000}"/>
    <cellStyle name="Percent 141" xfId="834" xr:uid="{00000000-0005-0000-0000-0000B9030000}"/>
    <cellStyle name="Percent 142" xfId="848" xr:uid="{00000000-0005-0000-0000-0000BA030000}"/>
    <cellStyle name="Percent 143" xfId="840" xr:uid="{00000000-0005-0000-0000-0000BB030000}"/>
    <cellStyle name="Percent 144" xfId="852" xr:uid="{00000000-0005-0000-0000-0000BC030000}"/>
    <cellStyle name="Percent 145" xfId="842" xr:uid="{00000000-0005-0000-0000-0000BD030000}"/>
    <cellStyle name="Percent 146" xfId="837" xr:uid="{00000000-0005-0000-0000-0000BE030000}"/>
    <cellStyle name="Percent 147" xfId="851" xr:uid="{00000000-0005-0000-0000-0000BF030000}"/>
    <cellStyle name="Percent 147 2" xfId="1197" xr:uid="{00000000-0005-0000-0000-0000C0030000}"/>
    <cellStyle name="Percent 148" xfId="847" xr:uid="{00000000-0005-0000-0000-0000C1030000}"/>
    <cellStyle name="Percent 148 2" xfId="1192" xr:uid="{00000000-0005-0000-0000-0000C2030000}"/>
    <cellStyle name="Percent 149" xfId="858" xr:uid="{00000000-0005-0000-0000-0000C3030000}"/>
    <cellStyle name="Percent 15" xfId="678" xr:uid="{00000000-0005-0000-0000-0000C4030000}"/>
    <cellStyle name="Percent 150" xfId="970" xr:uid="{00000000-0005-0000-0000-0000C5030000}"/>
    <cellStyle name="Percent 151" xfId="920" xr:uid="{00000000-0005-0000-0000-0000C6030000}"/>
    <cellStyle name="Percent 152" xfId="999" xr:uid="{00000000-0005-0000-0000-0000C7030000}"/>
    <cellStyle name="Percent 153" xfId="892" xr:uid="{00000000-0005-0000-0000-0000C8030000}"/>
    <cellStyle name="Percent 154" xfId="1046" xr:uid="{00000000-0005-0000-0000-0000C9030000}"/>
    <cellStyle name="Percent 155" xfId="983" xr:uid="{00000000-0005-0000-0000-0000CA030000}"/>
    <cellStyle name="Percent 156" xfId="960" xr:uid="{00000000-0005-0000-0000-0000CB030000}"/>
    <cellStyle name="Percent 157" xfId="930" xr:uid="{00000000-0005-0000-0000-0000CC030000}"/>
    <cellStyle name="Percent 158" xfId="992" xr:uid="{00000000-0005-0000-0000-0000CD030000}"/>
    <cellStyle name="Percent 159" xfId="1038" xr:uid="{00000000-0005-0000-0000-0000CE030000}"/>
    <cellStyle name="Percent 16" xfId="679" xr:uid="{00000000-0005-0000-0000-0000CF030000}"/>
    <cellStyle name="Percent 160" xfId="1044" xr:uid="{00000000-0005-0000-0000-0000D0030000}"/>
    <cellStyle name="Percent 161" xfId="996" xr:uid="{00000000-0005-0000-0000-0000D1030000}"/>
    <cellStyle name="Percent 162" xfId="984" xr:uid="{00000000-0005-0000-0000-0000D2030000}"/>
    <cellStyle name="Percent 163" xfId="890" xr:uid="{00000000-0005-0000-0000-0000D3030000}"/>
    <cellStyle name="Percent 164" xfId="1053" xr:uid="{00000000-0005-0000-0000-0000D4030000}"/>
    <cellStyle name="Percent 165" xfId="878" xr:uid="{00000000-0005-0000-0000-0000D5030000}"/>
    <cellStyle name="Percent 166" xfId="995" xr:uid="{00000000-0005-0000-0000-0000D6030000}"/>
    <cellStyle name="Percent 167" xfId="1008" xr:uid="{00000000-0005-0000-0000-0000D7030000}"/>
    <cellStyle name="Percent 168" xfId="898" xr:uid="{00000000-0005-0000-0000-0000D8030000}"/>
    <cellStyle name="Percent 169" xfId="1052" xr:uid="{00000000-0005-0000-0000-0000D9030000}"/>
    <cellStyle name="Percent 17" xfId="680" xr:uid="{00000000-0005-0000-0000-0000DA030000}"/>
    <cellStyle name="Percent 170" xfId="938" xr:uid="{00000000-0005-0000-0000-0000DB030000}"/>
    <cellStyle name="Percent 171" xfId="935" xr:uid="{00000000-0005-0000-0000-0000DC030000}"/>
    <cellStyle name="Percent 172" xfId="1002" xr:uid="{00000000-0005-0000-0000-0000DD030000}"/>
    <cellStyle name="Percent 173" xfId="953" xr:uid="{00000000-0005-0000-0000-0000DE030000}"/>
    <cellStyle name="Percent 174" xfId="956" xr:uid="{00000000-0005-0000-0000-0000DF030000}"/>
    <cellStyle name="Percent 175" xfId="867" xr:uid="{00000000-0005-0000-0000-0000E0030000}"/>
    <cellStyle name="Percent 176" xfId="1029" xr:uid="{00000000-0005-0000-0000-0000E1030000}"/>
    <cellStyle name="Percent 177" xfId="998" xr:uid="{00000000-0005-0000-0000-0000E2030000}"/>
    <cellStyle name="Percent 178" xfId="862" xr:uid="{00000000-0005-0000-0000-0000E3030000}"/>
    <cellStyle name="Percent 179" xfId="857" xr:uid="{00000000-0005-0000-0000-0000E4030000}"/>
    <cellStyle name="Percent 18" xfId="681" xr:uid="{00000000-0005-0000-0000-0000E5030000}"/>
    <cellStyle name="Percent 180" xfId="1032" xr:uid="{00000000-0005-0000-0000-0000E6030000}"/>
    <cellStyle name="Percent 181" xfId="1007" xr:uid="{00000000-0005-0000-0000-0000E7030000}"/>
    <cellStyle name="Percent 182" xfId="871" xr:uid="{00000000-0005-0000-0000-0000E8030000}"/>
    <cellStyle name="Percent 183" xfId="1059" xr:uid="{00000000-0005-0000-0000-0000E9030000}"/>
    <cellStyle name="Percent 184" xfId="901" xr:uid="{00000000-0005-0000-0000-0000EA030000}"/>
    <cellStyle name="Percent 185" xfId="860" xr:uid="{00000000-0005-0000-0000-0000EB030000}"/>
    <cellStyle name="Percent 186" xfId="945" xr:uid="{00000000-0005-0000-0000-0000EC030000}"/>
    <cellStyle name="Percent 187" xfId="1031" xr:uid="{00000000-0005-0000-0000-0000ED030000}"/>
    <cellStyle name="Percent 188" xfId="904" xr:uid="{00000000-0005-0000-0000-0000EE030000}"/>
    <cellStyle name="Percent 189" xfId="964" xr:uid="{00000000-0005-0000-0000-0000EF030000}"/>
    <cellStyle name="Percent 19" xfId="682" xr:uid="{00000000-0005-0000-0000-0000F0030000}"/>
    <cellStyle name="Percent 190" xfId="1003" xr:uid="{00000000-0005-0000-0000-0000F1030000}"/>
    <cellStyle name="Percent 191" xfId="1011" xr:uid="{00000000-0005-0000-0000-0000F2030000}"/>
    <cellStyle name="Percent 192" xfId="986" xr:uid="{00000000-0005-0000-0000-0000F3030000}"/>
    <cellStyle name="Percent 193" xfId="969" xr:uid="{00000000-0005-0000-0000-0000F4030000}"/>
    <cellStyle name="Percent 194" xfId="952" xr:uid="{00000000-0005-0000-0000-0000F5030000}"/>
    <cellStyle name="Percent 195" xfId="1021" xr:uid="{00000000-0005-0000-0000-0000F6030000}"/>
    <cellStyle name="Percent 196" xfId="870" xr:uid="{00000000-0005-0000-0000-0000F7030000}"/>
    <cellStyle name="Percent 197" xfId="982" xr:uid="{00000000-0005-0000-0000-0000F8030000}"/>
    <cellStyle name="Percent 198" xfId="1061" xr:uid="{00000000-0005-0000-0000-0000F9030000}"/>
    <cellStyle name="Percent 199" xfId="1091" xr:uid="{00000000-0005-0000-0000-0000FA030000}"/>
    <cellStyle name="Percent 2" xfId="683" xr:uid="{00000000-0005-0000-0000-0000FB030000}"/>
    <cellStyle name="Percent 2 2" xfId="684" xr:uid="{00000000-0005-0000-0000-0000FC030000}"/>
    <cellStyle name="Percent 2 3" xfId="685" xr:uid="{00000000-0005-0000-0000-0000FD030000}"/>
    <cellStyle name="Percent 2 4" xfId="850" xr:uid="{00000000-0005-0000-0000-0000FE030000}"/>
    <cellStyle name="Percent 20" xfId="686" xr:uid="{00000000-0005-0000-0000-0000FF030000}"/>
    <cellStyle name="Percent 200" xfId="1034" xr:uid="{00000000-0005-0000-0000-000000040000}"/>
    <cellStyle name="Percent 201" xfId="1086" xr:uid="{00000000-0005-0000-0000-000001040000}"/>
    <cellStyle name="Percent 202" xfId="1062" xr:uid="{00000000-0005-0000-0000-000002040000}"/>
    <cellStyle name="Percent 203" xfId="958" xr:uid="{00000000-0005-0000-0000-000003040000}"/>
    <cellStyle name="Percent 204" xfId="1067" xr:uid="{00000000-0005-0000-0000-000004040000}"/>
    <cellStyle name="Percent 205" xfId="1054" xr:uid="{00000000-0005-0000-0000-000005040000}"/>
    <cellStyle name="Percent 206" xfId="1080" xr:uid="{00000000-0005-0000-0000-000006040000}"/>
    <cellStyle name="Percent 207" xfId="1071" xr:uid="{00000000-0005-0000-0000-000007040000}"/>
    <cellStyle name="Percent 208" xfId="942" xr:uid="{00000000-0005-0000-0000-000008040000}"/>
    <cellStyle name="Percent 209" xfId="955" xr:uid="{00000000-0005-0000-0000-000009040000}"/>
    <cellStyle name="Percent 21" xfId="687" xr:uid="{00000000-0005-0000-0000-00000A040000}"/>
    <cellStyle name="Percent 210" xfId="931" xr:uid="{00000000-0005-0000-0000-00000B040000}"/>
    <cellStyle name="Percent 211" xfId="1076" xr:uid="{00000000-0005-0000-0000-00000C040000}"/>
    <cellStyle name="Percent 212" xfId="861" xr:uid="{00000000-0005-0000-0000-00000D040000}"/>
    <cellStyle name="Percent 213" xfId="1096" xr:uid="{00000000-0005-0000-0000-00000E040000}"/>
    <cellStyle name="Percent 214" xfId="895" xr:uid="{00000000-0005-0000-0000-00000F040000}"/>
    <cellStyle name="Percent 215" xfId="1051" xr:uid="{00000000-0005-0000-0000-000010040000}"/>
    <cellStyle name="Percent 216" xfId="943" xr:uid="{00000000-0005-0000-0000-000011040000}"/>
    <cellStyle name="Percent 217" xfId="1050" xr:uid="{00000000-0005-0000-0000-000012040000}"/>
    <cellStyle name="Percent 218" xfId="906" xr:uid="{00000000-0005-0000-0000-000013040000}"/>
    <cellStyle name="Percent 219" xfId="902" xr:uid="{00000000-0005-0000-0000-000014040000}"/>
    <cellStyle name="Percent 22" xfId="688" xr:uid="{00000000-0005-0000-0000-000015040000}"/>
    <cellStyle name="Percent 220" xfId="911" xr:uid="{00000000-0005-0000-0000-000016040000}"/>
    <cellStyle name="Percent 221" xfId="1058" xr:uid="{00000000-0005-0000-0000-000017040000}"/>
    <cellStyle name="Percent 222" xfId="991" xr:uid="{00000000-0005-0000-0000-000018040000}"/>
    <cellStyle name="Percent 223" xfId="900" xr:uid="{00000000-0005-0000-0000-000019040000}"/>
    <cellStyle name="Percent 224" xfId="988" xr:uid="{00000000-0005-0000-0000-00001A040000}"/>
    <cellStyle name="Percent 225" xfId="875" xr:uid="{00000000-0005-0000-0000-00001B040000}"/>
    <cellStyle name="Percent 226" xfId="1022" xr:uid="{00000000-0005-0000-0000-00001C040000}"/>
    <cellStyle name="Percent 227" xfId="887" xr:uid="{00000000-0005-0000-0000-00001D040000}"/>
    <cellStyle name="Percent 228" xfId="1107" xr:uid="{00000000-0005-0000-0000-00001E040000}"/>
    <cellStyle name="Percent 229" xfId="1006" xr:uid="{00000000-0005-0000-0000-00001F040000}"/>
    <cellStyle name="Percent 23" xfId="689" xr:uid="{00000000-0005-0000-0000-000020040000}"/>
    <cellStyle name="Percent 230" xfId="1068" xr:uid="{00000000-0005-0000-0000-000021040000}"/>
    <cellStyle name="Percent 231" xfId="1103" xr:uid="{00000000-0005-0000-0000-000022040000}"/>
    <cellStyle name="Percent 232" xfId="954" xr:uid="{00000000-0005-0000-0000-000023040000}"/>
    <cellStyle name="Percent 233" xfId="891" xr:uid="{00000000-0005-0000-0000-000024040000}"/>
    <cellStyle name="Percent 234" xfId="975" xr:uid="{00000000-0005-0000-0000-000025040000}"/>
    <cellStyle name="Percent 235" xfId="1025" xr:uid="{00000000-0005-0000-0000-000026040000}"/>
    <cellStyle name="Percent 236" xfId="1074" xr:uid="{00000000-0005-0000-0000-000027040000}"/>
    <cellStyle name="Percent 237" xfId="1090" xr:uid="{00000000-0005-0000-0000-000028040000}"/>
    <cellStyle name="Percent 238" xfId="1117" xr:uid="{00000000-0005-0000-0000-000029040000}"/>
    <cellStyle name="Percent 239" xfId="1042" xr:uid="{00000000-0005-0000-0000-00002A040000}"/>
    <cellStyle name="Percent 24" xfId="690" xr:uid="{00000000-0005-0000-0000-00002B040000}"/>
    <cellStyle name="Percent 240" xfId="1106" xr:uid="{00000000-0005-0000-0000-00002C040000}"/>
    <cellStyle name="Percent 241" xfId="963" xr:uid="{00000000-0005-0000-0000-00002D040000}"/>
    <cellStyle name="Percent 242" xfId="1015" xr:uid="{00000000-0005-0000-0000-00002E040000}"/>
    <cellStyle name="Percent 243" xfId="941" xr:uid="{00000000-0005-0000-0000-00002F040000}"/>
    <cellStyle name="Percent 244" xfId="922" xr:uid="{00000000-0005-0000-0000-000030040000}"/>
    <cellStyle name="Percent 245" xfId="1075" xr:uid="{00000000-0005-0000-0000-000031040000}"/>
    <cellStyle name="Percent 246" xfId="1114" xr:uid="{00000000-0005-0000-0000-000032040000}"/>
    <cellStyle name="Percent 247" xfId="1104" xr:uid="{00000000-0005-0000-0000-000033040000}"/>
    <cellStyle name="Percent 248" xfId="1111" xr:uid="{00000000-0005-0000-0000-000034040000}"/>
    <cellStyle name="Percent 249" xfId="1088" xr:uid="{00000000-0005-0000-0000-000035040000}"/>
    <cellStyle name="Percent 25" xfId="691" xr:uid="{00000000-0005-0000-0000-000036040000}"/>
    <cellStyle name="Percent 250" xfId="1120" xr:uid="{00000000-0005-0000-0000-000037040000}"/>
    <cellStyle name="Percent 251" xfId="923" xr:uid="{00000000-0005-0000-0000-000038040000}"/>
    <cellStyle name="Percent 252" xfId="974" xr:uid="{00000000-0005-0000-0000-000039040000}"/>
    <cellStyle name="Percent 253" xfId="1123" xr:uid="{00000000-0005-0000-0000-00003A040000}"/>
    <cellStyle name="Percent 254" xfId="918" xr:uid="{00000000-0005-0000-0000-00003B040000}"/>
    <cellStyle name="Percent 255" xfId="1121" xr:uid="{00000000-0005-0000-0000-00003C040000}"/>
    <cellStyle name="Percent 256" xfId="950" xr:uid="{00000000-0005-0000-0000-00003D040000}"/>
    <cellStyle name="Percent 257" xfId="1070" xr:uid="{00000000-0005-0000-0000-00003E040000}"/>
    <cellStyle name="Percent 258" xfId="1109" xr:uid="{00000000-0005-0000-0000-00003F040000}"/>
    <cellStyle name="Percent 259" xfId="1004" xr:uid="{00000000-0005-0000-0000-000040040000}"/>
    <cellStyle name="Percent 26" xfId="692" xr:uid="{00000000-0005-0000-0000-000041040000}"/>
    <cellStyle name="Percent 260" xfId="874" xr:uid="{00000000-0005-0000-0000-000042040000}"/>
    <cellStyle name="Percent 261" xfId="1101" xr:uid="{00000000-0005-0000-0000-000043040000}"/>
    <cellStyle name="Percent 262" xfId="1129" xr:uid="{00000000-0005-0000-0000-000044040000}"/>
    <cellStyle name="Percent 263" xfId="1124" xr:uid="{00000000-0005-0000-0000-000045040000}"/>
    <cellStyle name="Percent 264" xfId="880" xr:uid="{00000000-0005-0000-0000-000046040000}"/>
    <cellStyle name="Percent 265" xfId="877" xr:uid="{00000000-0005-0000-0000-000047040000}"/>
    <cellStyle name="Percent 266" xfId="925" xr:uid="{00000000-0005-0000-0000-000048040000}"/>
    <cellStyle name="Percent 267" xfId="978" xr:uid="{00000000-0005-0000-0000-000049040000}"/>
    <cellStyle name="Percent 268" xfId="879" xr:uid="{00000000-0005-0000-0000-00004A040000}"/>
    <cellStyle name="Percent 269" xfId="971" xr:uid="{00000000-0005-0000-0000-00004B040000}"/>
    <cellStyle name="Percent 27" xfId="693" xr:uid="{00000000-0005-0000-0000-00004C040000}"/>
    <cellStyle name="Percent 270" xfId="948" xr:uid="{00000000-0005-0000-0000-00004D040000}"/>
    <cellStyle name="Percent 271" xfId="873" xr:uid="{00000000-0005-0000-0000-00004E040000}"/>
    <cellStyle name="Percent 272" xfId="1119" xr:uid="{00000000-0005-0000-0000-00004F040000}"/>
    <cellStyle name="Percent 273" xfId="1130" xr:uid="{00000000-0005-0000-0000-000050040000}"/>
    <cellStyle name="Percent 274" xfId="951" xr:uid="{00000000-0005-0000-0000-000051040000}"/>
    <cellStyle name="Percent 275" xfId="1093" xr:uid="{00000000-0005-0000-0000-000052040000}"/>
    <cellStyle name="Percent 276" xfId="929" xr:uid="{00000000-0005-0000-0000-000053040000}"/>
    <cellStyle name="Percent 277" xfId="868" xr:uid="{00000000-0005-0000-0000-000054040000}"/>
    <cellStyle name="Percent 278" xfId="937" xr:uid="{00000000-0005-0000-0000-000055040000}"/>
    <cellStyle name="Percent 279" xfId="1094" xr:uid="{00000000-0005-0000-0000-000056040000}"/>
    <cellStyle name="Percent 28" xfId="694" xr:uid="{00000000-0005-0000-0000-000057040000}"/>
    <cellStyle name="Percent 280" xfId="1112" xr:uid="{00000000-0005-0000-0000-000058040000}"/>
    <cellStyle name="Percent 281" xfId="1125" xr:uid="{00000000-0005-0000-0000-000059040000}"/>
    <cellStyle name="Percent 282" xfId="1024" xr:uid="{00000000-0005-0000-0000-00005A040000}"/>
    <cellStyle name="Percent 283" xfId="1083" xr:uid="{00000000-0005-0000-0000-00005B040000}"/>
    <cellStyle name="Percent 284" xfId="1115" xr:uid="{00000000-0005-0000-0000-00005C040000}"/>
    <cellStyle name="Percent 285" xfId="1030" xr:uid="{00000000-0005-0000-0000-00005D040000}"/>
    <cellStyle name="Percent 286" xfId="1132" xr:uid="{00000000-0005-0000-0000-00005E040000}"/>
    <cellStyle name="Percent 287" xfId="1160" xr:uid="{00000000-0005-0000-0000-00005F040000}"/>
    <cellStyle name="Percent 288" xfId="1147" xr:uid="{00000000-0005-0000-0000-000060040000}"/>
    <cellStyle name="Percent 289" xfId="1174" xr:uid="{00000000-0005-0000-0000-000061040000}"/>
    <cellStyle name="Percent 29" xfId="695" xr:uid="{00000000-0005-0000-0000-000062040000}"/>
    <cellStyle name="Percent 290" xfId="1153" xr:uid="{00000000-0005-0000-0000-000063040000}"/>
    <cellStyle name="Percent 291" xfId="1182" xr:uid="{00000000-0005-0000-0000-000064040000}"/>
    <cellStyle name="Percent 292" xfId="1137" xr:uid="{00000000-0005-0000-0000-000065040000}"/>
    <cellStyle name="Percent 293" xfId="1185" xr:uid="{00000000-0005-0000-0000-000066040000}"/>
    <cellStyle name="Percent 294" xfId="1149" xr:uid="{00000000-0005-0000-0000-000067040000}"/>
    <cellStyle name="Percent 295" xfId="1173" xr:uid="{00000000-0005-0000-0000-000068040000}"/>
    <cellStyle name="Percent 296" xfId="1169" xr:uid="{00000000-0005-0000-0000-000069040000}"/>
    <cellStyle name="Percent 297" xfId="1156" xr:uid="{00000000-0005-0000-0000-00006A040000}"/>
    <cellStyle name="Percent 298" xfId="1179" xr:uid="{00000000-0005-0000-0000-00006B040000}"/>
    <cellStyle name="Percent 299" xfId="1145" xr:uid="{00000000-0005-0000-0000-00006C040000}"/>
    <cellStyle name="Percent 3" xfId="696" xr:uid="{00000000-0005-0000-0000-00006D040000}"/>
    <cellStyle name="Percent 3 2" xfId="697" xr:uid="{00000000-0005-0000-0000-00006E040000}"/>
    <cellStyle name="Percent 3 3" xfId="698" xr:uid="{00000000-0005-0000-0000-00006F040000}"/>
    <cellStyle name="Percent 30" xfId="699" xr:uid="{00000000-0005-0000-0000-000070040000}"/>
    <cellStyle name="Percent 300" xfId="1184" xr:uid="{00000000-0005-0000-0000-000071040000}"/>
    <cellStyle name="Percent 301" xfId="1162" xr:uid="{00000000-0005-0000-0000-000072040000}"/>
    <cellStyle name="Percent 302" xfId="1171" xr:uid="{00000000-0005-0000-0000-000073040000}"/>
    <cellStyle name="Percent 303" xfId="1183" xr:uid="{00000000-0005-0000-0000-000074040000}"/>
    <cellStyle name="Percent 304" xfId="1142" xr:uid="{00000000-0005-0000-0000-000075040000}"/>
    <cellStyle name="Percent 305" xfId="1177" xr:uid="{00000000-0005-0000-0000-000076040000}"/>
    <cellStyle name="Percent 306" xfId="1138" xr:uid="{00000000-0005-0000-0000-000077040000}"/>
    <cellStyle name="Percent 307" xfId="1187" xr:uid="{00000000-0005-0000-0000-000078040000}"/>
    <cellStyle name="Percent 308" xfId="1186" xr:uid="{00000000-0005-0000-0000-000079040000}"/>
    <cellStyle name="Percent 309" xfId="1134" xr:uid="{00000000-0005-0000-0000-00007A040000}"/>
    <cellStyle name="Percent 31" xfId="700" xr:uid="{00000000-0005-0000-0000-00007B040000}"/>
    <cellStyle name="Percent 310" xfId="1148" xr:uid="{00000000-0005-0000-0000-00007C040000}"/>
    <cellStyle name="Percent 311" xfId="1167" xr:uid="{00000000-0005-0000-0000-00007D040000}"/>
    <cellStyle name="Percent 312" xfId="1135" xr:uid="{00000000-0005-0000-0000-00007E040000}"/>
    <cellStyle name="Percent 313" xfId="1144" xr:uid="{00000000-0005-0000-0000-00007F040000}"/>
    <cellStyle name="Percent 314" xfId="1180" xr:uid="{00000000-0005-0000-0000-000080040000}"/>
    <cellStyle name="Percent 315" xfId="1199" xr:uid="{00000000-0005-0000-0000-000081040000}"/>
    <cellStyle name="Percent 316" xfId="1202" xr:uid="{00000000-0005-0000-0000-000082040000}"/>
    <cellStyle name="Percent 317" xfId="1201" xr:uid="{00000000-0005-0000-0000-000083040000}"/>
    <cellStyle name="Percent 318" xfId="1205" xr:uid="{00000000-0005-0000-0000-000084040000}"/>
    <cellStyle name="Percent 319" xfId="853" xr:uid="{00000000-0005-0000-0000-000085040000}"/>
    <cellStyle name="Percent 32" xfId="701" xr:uid="{00000000-0005-0000-0000-000086040000}"/>
    <cellStyle name="Percent 320" xfId="1225" xr:uid="{00000000-0005-0000-0000-000087040000}"/>
    <cellStyle name="Percent 321" xfId="1212" xr:uid="{00000000-0005-0000-0000-000088040000}"/>
    <cellStyle name="Percent 322" xfId="1226" xr:uid="{00000000-0005-0000-0000-000089040000}"/>
    <cellStyle name="Percent 323" xfId="1211" xr:uid="{00000000-0005-0000-0000-00008A040000}"/>
    <cellStyle name="Percent 324" xfId="1227" xr:uid="{00000000-0005-0000-0000-00008B040000}"/>
    <cellStyle name="Percent 325" xfId="1209" xr:uid="{00000000-0005-0000-0000-00008C040000}"/>
    <cellStyle name="Percent 326" xfId="1229" xr:uid="{00000000-0005-0000-0000-00008D040000}"/>
    <cellStyle name="Percent 327" xfId="1207" xr:uid="{00000000-0005-0000-0000-00008E040000}"/>
    <cellStyle name="Percent 328" xfId="1232" xr:uid="{00000000-0005-0000-0000-00008F040000}"/>
    <cellStyle name="Percent 329" xfId="1214" xr:uid="{00000000-0005-0000-0000-000090040000}"/>
    <cellStyle name="Percent 33" xfId="702" xr:uid="{00000000-0005-0000-0000-000091040000}"/>
    <cellStyle name="Percent 330" xfId="1233" xr:uid="{00000000-0005-0000-0000-000092040000}"/>
    <cellStyle name="Percent 331" xfId="1223" xr:uid="{00000000-0005-0000-0000-000093040000}"/>
    <cellStyle name="Percent 332" xfId="1208" xr:uid="{00000000-0005-0000-0000-000094040000}"/>
    <cellStyle name="Percent 333" xfId="1222" xr:uid="{00000000-0005-0000-0000-000095040000}"/>
    <cellStyle name="Percent 334" xfId="1206" xr:uid="{00000000-0005-0000-0000-000096040000}"/>
    <cellStyle name="Percent 335" xfId="1218" xr:uid="{00000000-0005-0000-0000-000097040000}"/>
    <cellStyle name="Percent 336" xfId="1230" xr:uid="{00000000-0005-0000-0000-000098040000}"/>
    <cellStyle name="Percent 337" xfId="1215" xr:uid="{00000000-0005-0000-0000-000099040000}"/>
    <cellStyle name="Percent 338" xfId="1219" xr:uid="{00000000-0005-0000-0000-00009A040000}"/>
    <cellStyle name="Percent 339" xfId="1241" xr:uid="{00000000-0005-0000-0000-00009B040000}"/>
    <cellStyle name="Percent 34" xfId="703" xr:uid="{00000000-0005-0000-0000-00009C040000}"/>
    <cellStyle name="Percent 340" xfId="1243" xr:uid="{00000000-0005-0000-0000-00009D040000}"/>
    <cellStyle name="Percent 341" xfId="1238" xr:uid="{00000000-0005-0000-0000-00009E040000}"/>
    <cellStyle name="Percent 342" xfId="1248" xr:uid="{00000000-0005-0000-0000-00009F040000}"/>
    <cellStyle name="Percent 343" xfId="1210" xr:uid="{00000000-0005-0000-0000-0000A0040000}"/>
    <cellStyle name="Percent 344" xfId="1217" xr:uid="{00000000-0005-0000-0000-0000A1040000}"/>
    <cellStyle name="Percent 345" xfId="1224" xr:uid="{00000000-0005-0000-0000-0000A2040000}"/>
    <cellStyle name="Percent 346" xfId="1237" xr:uid="{00000000-0005-0000-0000-0000A3040000}"/>
    <cellStyle name="Percent 347" xfId="1245" xr:uid="{00000000-0005-0000-0000-0000A4040000}"/>
    <cellStyle name="Percent 348" xfId="1239" xr:uid="{00000000-0005-0000-0000-0000A5040000}"/>
    <cellStyle name="Percent 349" xfId="1236" xr:uid="{00000000-0005-0000-0000-0000A6040000}"/>
    <cellStyle name="Percent 35" xfId="704" xr:uid="{00000000-0005-0000-0000-0000A7040000}"/>
    <cellStyle name="Percent 350" xfId="1246" xr:uid="{00000000-0005-0000-0000-0000A8040000}"/>
    <cellStyle name="Percent 351" xfId="830" xr:uid="{00000000-0005-0000-0000-0000A9040000}"/>
    <cellStyle name="Percent 352" xfId="1221" xr:uid="{00000000-0005-0000-0000-0000AA040000}"/>
    <cellStyle name="Percent 353" xfId="1255" xr:uid="{00000000-0005-0000-0000-0000AB040000}"/>
    <cellStyle name="Percent 354" xfId="1327" xr:uid="{00000000-0005-0000-0000-0000AC040000}"/>
    <cellStyle name="Percent 355" xfId="1301" xr:uid="{00000000-0005-0000-0000-0000AD040000}"/>
    <cellStyle name="Percent 356" xfId="1348" xr:uid="{00000000-0005-0000-0000-0000AE040000}"/>
    <cellStyle name="Percent 357" xfId="1276" xr:uid="{00000000-0005-0000-0000-0000AF040000}"/>
    <cellStyle name="Percent 358" xfId="1310" xr:uid="{00000000-0005-0000-0000-0000B0040000}"/>
    <cellStyle name="Percent 359" xfId="1263" xr:uid="{00000000-0005-0000-0000-0000B1040000}"/>
    <cellStyle name="Percent 36" xfId="705" xr:uid="{00000000-0005-0000-0000-0000B2040000}"/>
    <cellStyle name="Percent 360" xfId="1314" xr:uid="{00000000-0005-0000-0000-0000B3040000}"/>
    <cellStyle name="Percent 361" xfId="1288" xr:uid="{00000000-0005-0000-0000-0000B4040000}"/>
    <cellStyle name="Percent 362" xfId="1366" xr:uid="{00000000-0005-0000-0000-0000B5040000}"/>
    <cellStyle name="Percent 363" xfId="1351" xr:uid="{00000000-0005-0000-0000-0000B6040000}"/>
    <cellStyle name="Percent 364" xfId="1345" xr:uid="{00000000-0005-0000-0000-0000B7040000}"/>
    <cellStyle name="Percent 365" xfId="1346" xr:uid="{00000000-0005-0000-0000-0000B8040000}"/>
    <cellStyle name="Percent 366" xfId="1361" xr:uid="{00000000-0005-0000-0000-0000B9040000}"/>
    <cellStyle name="Percent 367" xfId="1340" xr:uid="{00000000-0005-0000-0000-0000BA040000}"/>
    <cellStyle name="Percent 368" xfId="1303" xr:uid="{00000000-0005-0000-0000-0000BB040000}"/>
    <cellStyle name="Percent 369" xfId="1319" xr:uid="{00000000-0005-0000-0000-0000BC040000}"/>
    <cellStyle name="Percent 37" xfId="706" xr:uid="{00000000-0005-0000-0000-0000BD040000}"/>
    <cellStyle name="Percent 370" xfId="1281" xr:uid="{00000000-0005-0000-0000-0000BE040000}"/>
    <cellStyle name="Percent 371" xfId="1316" xr:uid="{00000000-0005-0000-0000-0000BF040000}"/>
    <cellStyle name="Percent 372" xfId="1267" xr:uid="{00000000-0005-0000-0000-0000C0040000}"/>
    <cellStyle name="Percent 373" xfId="1290" xr:uid="{00000000-0005-0000-0000-0000C1040000}"/>
    <cellStyle name="Percent 374" xfId="1271" xr:uid="{00000000-0005-0000-0000-0000C2040000}"/>
    <cellStyle name="Percent 375" xfId="1331" xr:uid="{00000000-0005-0000-0000-0000C3040000}"/>
    <cellStyle name="Percent 376" xfId="1279" xr:uid="{00000000-0005-0000-0000-0000C4040000}"/>
    <cellStyle name="Percent 377" xfId="1299" xr:uid="{00000000-0005-0000-0000-0000C5040000}"/>
    <cellStyle name="Percent 378" xfId="1337" xr:uid="{00000000-0005-0000-0000-0000C6040000}"/>
    <cellStyle name="Percent 379" xfId="1285" xr:uid="{00000000-0005-0000-0000-0000C7040000}"/>
    <cellStyle name="Percent 38" xfId="707" xr:uid="{00000000-0005-0000-0000-0000C8040000}"/>
    <cellStyle name="Percent 380" xfId="1329" xr:uid="{00000000-0005-0000-0000-0000C9040000}"/>
    <cellStyle name="Percent 381" xfId="1323" xr:uid="{00000000-0005-0000-0000-0000CA040000}"/>
    <cellStyle name="Percent 382" xfId="1289" xr:uid="{00000000-0005-0000-0000-0000CB040000}"/>
    <cellStyle name="Percent 383" xfId="1360" xr:uid="{00000000-0005-0000-0000-0000CC040000}"/>
    <cellStyle name="Percent 384" xfId="1338" xr:uid="{00000000-0005-0000-0000-0000CD040000}"/>
    <cellStyle name="Percent 385" xfId="1260" xr:uid="{00000000-0005-0000-0000-0000CE040000}"/>
    <cellStyle name="Percent 386" xfId="1341" xr:uid="{00000000-0005-0000-0000-0000CF040000}"/>
    <cellStyle name="Percent 387" xfId="1308" xr:uid="{00000000-0005-0000-0000-0000D0040000}"/>
    <cellStyle name="Percent 388" xfId="1261" xr:uid="{00000000-0005-0000-0000-0000D1040000}"/>
    <cellStyle name="Percent 389" xfId="1282" xr:uid="{00000000-0005-0000-0000-0000D2040000}"/>
    <cellStyle name="Percent 39" xfId="708" xr:uid="{00000000-0005-0000-0000-0000D3040000}"/>
    <cellStyle name="Percent 390" xfId="1283" xr:uid="{00000000-0005-0000-0000-0000D4040000}"/>
    <cellStyle name="Percent 391" xfId="1262" xr:uid="{00000000-0005-0000-0000-0000D5040000}"/>
    <cellStyle name="Percent 392" xfId="1258" xr:uid="{00000000-0005-0000-0000-0000D6040000}"/>
    <cellStyle name="Percent 393" xfId="1369" xr:uid="{00000000-0005-0000-0000-0000D7040000}"/>
    <cellStyle name="Percent 394" xfId="1304" xr:uid="{00000000-0005-0000-0000-0000D8040000}"/>
    <cellStyle name="Percent 395" xfId="1371" xr:uid="{00000000-0005-0000-0000-0000D9040000}"/>
    <cellStyle name="Percent 396" xfId="1294" xr:uid="{00000000-0005-0000-0000-0000DA040000}"/>
    <cellStyle name="Percent 397" xfId="1277" xr:uid="{00000000-0005-0000-0000-0000DB040000}"/>
    <cellStyle name="Percent 398" xfId="1312" xr:uid="{00000000-0005-0000-0000-0000DC040000}"/>
    <cellStyle name="Percent 399" xfId="1264" xr:uid="{00000000-0005-0000-0000-0000DD040000}"/>
    <cellStyle name="Percent 4" xfId="709" xr:uid="{00000000-0005-0000-0000-0000DE040000}"/>
    <cellStyle name="Percent 4 2" xfId="710" xr:uid="{00000000-0005-0000-0000-0000DF040000}"/>
    <cellStyle name="Percent 4 3" xfId="711" xr:uid="{00000000-0005-0000-0000-0000E0040000}"/>
    <cellStyle name="Percent 40" xfId="712" xr:uid="{00000000-0005-0000-0000-0000E1040000}"/>
    <cellStyle name="Percent 400" xfId="1325" xr:uid="{00000000-0005-0000-0000-0000E2040000}"/>
    <cellStyle name="Percent 401" xfId="1292" xr:uid="{00000000-0005-0000-0000-0000E3040000}"/>
    <cellStyle name="Percent 402" xfId="1367" xr:uid="{00000000-0005-0000-0000-0000E4040000}"/>
    <cellStyle name="Percent 403" xfId="1364" xr:uid="{00000000-0005-0000-0000-0000E5040000}"/>
    <cellStyle name="Percent 404" xfId="1315" xr:uid="{00000000-0005-0000-0000-0000E6040000}"/>
    <cellStyle name="Percent 405" xfId="1373" xr:uid="{00000000-0005-0000-0000-0000E7040000}"/>
    <cellStyle name="Percent 406" xfId="1265" xr:uid="{00000000-0005-0000-0000-0000E8040000}"/>
    <cellStyle name="Percent 407" xfId="1350" xr:uid="{00000000-0005-0000-0000-0000E9040000}"/>
    <cellStyle name="Percent 408" xfId="1335" xr:uid="{00000000-0005-0000-0000-0000EA040000}"/>
    <cellStyle name="Percent 409" xfId="1357" xr:uid="{00000000-0005-0000-0000-0000EB040000}"/>
    <cellStyle name="Percent 41" xfId="713" xr:uid="{00000000-0005-0000-0000-0000EC040000}"/>
    <cellStyle name="Percent 410" xfId="1270" xr:uid="{00000000-0005-0000-0000-0000ED040000}"/>
    <cellStyle name="Percent 411" xfId="1266" xr:uid="{00000000-0005-0000-0000-0000EE040000}"/>
    <cellStyle name="Percent 412" xfId="1363" xr:uid="{00000000-0005-0000-0000-0000EF040000}"/>
    <cellStyle name="Percent 413" xfId="1305" xr:uid="{00000000-0005-0000-0000-0000F0040000}"/>
    <cellStyle name="Percent 414" xfId="1377" xr:uid="{00000000-0005-0000-0000-0000F1040000}"/>
    <cellStyle name="Percent 415" xfId="1387" xr:uid="{00000000-0005-0000-0000-0000F2040000}"/>
    <cellStyle name="Percent 416" xfId="1379" xr:uid="{00000000-0005-0000-0000-0000F3040000}"/>
    <cellStyle name="Percent 417" xfId="1382" xr:uid="{00000000-0005-0000-0000-0000F4040000}"/>
    <cellStyle name="Percent 418" xfId="1381" xr:uid="{00000000-0005-0000-0000-0000F5040000}"/>
    <cellStyle name="Percent 419" xfId="1384" xr:uid="{00000000-0005-0000-0000-0000F6040000}"/>
    <cellStyle name="Percent 42" xfId="714" xr:uid="{00000000-0005-0000-0000-0000F7040000}"/>
    <cellStyle name="Percent 43" xfId="715" xr:uid="{00000000-0005-0000-0000-0000F8040000}"/>
    <cellStyle name="Percent 44" xfId="716" xr:uid="{00000000-0005-0000-0000-0000F9040000}"/>
    <cellStyle name="Percent 45" xfId="717" xr:uid="{00000000-0005-0000-0000-0000FA040000}"/>
    <cellStyle name="Percent 46" xfId="718" xr:uid="{00000000-0005-0000-0000-0000FB040000}"/>
    <cellStyle name="Percent 47" xfId="719" xr:uid="{00000000-0005-0000-0000-0000FC040000}"/>
    <cellStyle name="Percent 48" xfId="720" xr:uid="{00000000-0005-0000-0000-0000FD040000}"/>
    <cellStyle name="Percent 49" xfId="721" xr:uid="{00000000-0005-0000-0000-0000FE040000}"/>
    <cellStyle name="Percent 5" xfId="722" xr:uid="{00000000-0005-0000-0000-0000FF040000}"/>
    <cellStyle name="Percent 5 2" xfId="723" xr:uid="{00000000-0005-0000-0000-000000050000}"/>
    <cellStyle name="Percent 5 3" xfId="724" xr:uid="{00000000-0005-0000-0000-000001050000}"/>
    <cellStyle name="Percent 50" xfId="725" xr:uid="{00000000-0005-0000-0000-000002050000}"/>
    <cellStyle name="Percent 51" xfId="726" xr:uid="{00000000-0005-0000-0000-000003050000}"/>
    <cellStyle name="Percent 52" xfId="727" xr:uid="{00000000-0005-0000-0000-000004050000}"/>
    <cellStyle name="Percent 53" xfId="728" xr:uid="{00000000-0005-0000-0000-000005050000}"/>
    <cellStyle name="Percent 54" xfId="729" xr:uid="{00000000-0005-0000-0000-000006050000}"/>
    <cellStyle name="Percent 55" xfId="730" xr:uid="{00000000-0005-0000-0000-000007050000}"/>
    <cellStyle name="Percent 56" xfId="731" xr:uid="{00000000-0005-0000-0000-000008050000}"/>
    <cellStyle name="Percent 57" xfId="732" xr:uid="{00000000-0005-0000-0000-000009050000}"/>
    <cellStyle name="Percent 58" xfId="733" xr:uid="{00000000-0005-0000-0000-00000A050000}"/>
    <cellStyle name="Percent 59" xfId="734" xr:uid="{00000000-0005-0000-0000-00000B050000}"/>
    <cellStyle name="Percent 6" xfId="735" xr:uid="{00000000-0005-0000-0000-00000C050000}"/>
    <cellStyle name="Percent 6 2" xfId="736" xr:uid="{00000000-0005-0000-0000-00000D050000}"/>
    <cellStyle name="Percent 6 3" xfId="737" xr:uid="{00000000-0005-0000-0000-00000E050000}"/>
    <cellStyle name="Percent 60" xfId="738" xr:uid="{00000000-0005-0000-0000-00000F050000}"/>
    <cellStyle name="Percent 61" xfId="739" xr:uid="{00000000-0005-0000-0000-000010050000}"/>
    <cellStyle name="Percent 62" xfId="740" xr:uid="{00000000-0005-0000-0000-000011050000}"/>
    <cellStyle name="Percent 63" xfId="741" xr:uid="{00000000-0005-0000-0000-000012050000}"/>
    <cellStyle name="Percent 64" xfId="742" xr:uid="{00000000-0005-0000-0000-000013050000}"/>
    <cellStyle name="Percent 65" xfId="743" xr:uid="{00000000-0005-0000-0000-000014050000}"/>
    <cellStyle name="Percent 66" xfId="744" xr:uid="{00000000-0005-0000-0000-000015050000}"/>
    <cellStyle name="Percent 67" xfId="745" xr:uid="{00000000-0005-0000-0000-000016050000}"/>
    <cellStyle name="Percent 68" xfId="746" xr:uid="{00000000-0005-0000-0000-000017050000}"/>
    <cellStyle name="Percent 69" xfId="747" xr:uid="{00000000-0005-0000-0000-000018050000}"/>
    <cellStyle name="Percent 7" xfId="748" xr:uid="{00000000-0005-0000-0000-000019050000}"/>
    <cellStyle name="Percent 7 2" xfId="749" xr:uid="{00000000-0005-0000-0000-00001A050000}"/>
    <cellStyle name="Percent 7 3" xfId="750" xr:uid="{00000000-0005-0000-0000-00001B050000}"/>
    <cellStyle name="Percent 70" xfId="751" xr:uid="{00000000-0005-0000-0000-00001C050000}"/>
    <cellStyle name="Percent 71" xfId="752" xr:uid="{00000000-0005-0000-0000-00001D050000}"/>
    <cellStyle name="Percent 72" xfId="753" xr:uid="{00000000-0005-0000-0000-00001E050000}"/>
    <cellStyle name="Percent 73" xfId="754" xr:uid="{00000000-0005-0000-0000-00001F050000}"/>
    <cellStyle name="Percent 74" xfId="755" xr:uid="{00000000-0005-0000-0000-000020050000}"/>
    <cellStyle name="Percent 75" xfId="756" xr:uid="{00000000-0005-0000-0000-000021050000}"/>
    <cellStyle name="Percent 76" xfId="757" xr:uid="{00000000-0005-0000-0000-000022050000}"/>
    <cellStyle name="Percent 77" xfId="758" xr:uid="{00000000-0005-0000-0000-000023050000}"/>
    <cellStyle name="Percent 78" xfId="759" xr:uid="{00000000-0005-0000-0000-000024050000}"/>
    <cellStyle name="Percent 79" xfId="760" xr:uid="{00000000-0005-0000-0000-000025050000}"/>
    <cellStyle name="Percent 8" xfId="761" xr:uid="{00000000-0005-0000-0000-000026050000}"/>
    <cellStyle name="Percent 8 2" xfId="762" xr:uid="{00000000-0005-0000-0000-000027050000}"/>
    <cellStyle name="Percent 8 3" xfId="763" xr:uid="{00000000-0005-0000-0000-000028050000}"/>
    <cellStyle name="Percent 80" xfId="764" xr:uid="{00000000-0005-0000-0000-000029050000}"/>
    <cellStyle name="Percent 81" xfId="765" xr:uid="{00000000-0005-0000-0000-00002A050000}"/>
    <cellStyle name="Percent 82" xfId="766" xr:uid="{00000000-0005-0000-0000-00002B050000}"/>
    <cellStyle name="Percent 83" xfId="767" xr:uid="{00000000-0005-0000-0000-00002C050000}"/>
    <cellStyle name="Percent 84" xfId="768" xr:uid="{00000000-0005-0000-0000-00002D050000}"/>
    <cellStyle name="Percent 85" xfId="769" xr:uid="{00000000-0005-0000-0000-00002E050000}"/>
    <cellStyle name="Percent 86" xfId="770" xr:uid="{00000000-0005-0000-0000-00002F050000}"/>
    <cellStyle name="Percent 87" xfId="771" xr:uid="{00000000-0005-0000-0000-000030050000}"/>
    <cellStyle name="Percent 88" xfId="772" xr:uid="{00000000-0005-0000-0000-000031050000}"/>
    <cellStyle name="Percent 89" xfId="773" xr:uid="{00000000-0005-0000-0000-000032050000}"/>
    <cellStyle name="Percent 9" xfId="774" xr:uid="{00000000-0005-0000-0000-000033050000}"/>
    <cellStyle name="Percent 9 2" xfId="775" xr:uid="{00000000-0005-0000-0000-000034050000}"/>
    <cellStyle name="Percent 90" xfId="776" xr:uid="{00000000-0005-0000-0000-000035050000}"/>
    <cellStyle name="Percent 91" xfId="777" xr:uid="{00000000-0005-0000-0000-000036050000}"/>
    <cellStyle name="Percent 92" xfId="778" xr:uid="{00000000-0005-0000-0000-000037050000}"/>
    <cellStyle name="Percent 93" xfId="779" xr:uid="{00000000-0005-0000-0000-000038050000}"/>
    <cellStyle name="Percent 94" xfId="780" xr:uid="{00000000-0005-0000-0000-000039050000}"/>
    <cellStyle name="Percent 95" xfId="781" xr:uid="{00000000-0005-0000-0000-00003A050000}"/>
    <cellStyle name="Percent 96" xfId="782" xr:uid="{00000000-0005-0000-0000-00003B050000}"/>
    <cellStyle name="Percent 97" xfId="783" xr:uid="{00000000-0005-0000-0000-00003C050000}"/>
    <cellStyle name="Percent 98" xfId="784" xr:uid="{00000000-0005-0000-0000-00003D050000}"/>
    <cellStyle name="Percent 99" xfId="785" xr:uid="{00000000-0005-0000-0000-00003E050000}"/>
    <cellStyle name="PSChar" xfId="786" xr:uid="{00000000-0005-0000-0000-00003F050000}"/>
    <cellStyle name="PSDate" xfId="787" xr:uid="{00000000-0005-0000-0000-000040050000}"/>
    <cellStyle name="PSDec" xfId="788" xr:uid="{00000000-0005-0000-0000-000041050000}"/>
    <cellStyle name="PSHeading" xfId="789" xr:uid="{00000000-0005-0000-0000-000042050000}"/>
    <cellStyle name="PSInt" xfId="790" xr:uid="{00000000-0005-0000-0000-000043050000}"/>
    <cellStyle name="RangeBelow" xfId="791" xr:uid="{00000000-0005-0000-0000-000044050000}"/>
    <cellStyle name="Style 1" xfId="792" xr:uid="{00000000-0005-0000-0000-000045050000}"/>
    <cellStyle name="SubRoutine" xfId="793" xr:uid="{00000000-0005-0000-0000-000046050000}"/>
    <cellStyle name="þ(Î'_x000c_ïþ÷_x000c_âþÖ_x0006__x0002_Þ”_x0013__x0007__x0001__x0001_" xfId="794" xr:uid="{00000000-0005-0000-0000-000047050000}"/>
    <cellStyle name="Tickmark" xfId="795" xr:uid="{00000000-0005-0000-0000-000048050000}"/>
    <cellStyle name="Title 2" xfId="796" xr:uid="{00000000-0005-0000-0000-000049050000}"/>
    <cellStyle name="Title 2 2" xfId="797" xr:uid="{00000000-0005-0000-0000-00004A050000}"/>
    <cellStyle name="Title 2 3" xfId="798" xr:uid="{00000000-0005-0000-0000-00004B050000}"/>
    <cellStyle name="Title 2 4" xfId="799" xr:uid="{00000000-0005-0000-0000-00004C050000}"/>
    <cellStyle name="Title 3" xfId="800" xr:uid="{00000000-0005-0000-0000-00004D050000}"/>
    <cellStyle name="Title 4" xfId="801" xr:uid="{00000000-0005-0000-0000-00004E050000}"/>
    <cellStyle name="Title 5" xfId="802" xr:uid="{00000000-0005-0000-0000-00004F050000}"/>
    <cellStyle name="Title 6" xfId="803" xr:uid="{00000000-0005-0000-0000-000050050000}"/>
    <cellStyle name="Title 7" xfId="804" xr:uid="{00000000-0005-0000-0000-000051050000}"/>
    <cellStyle name="Title 8" xfId="805" xr:uid="{00000000-0005-0000-0000-000052050000}"/>
    <cellStyle name="Title 9" xfId="806" xr:uid="{00000000-0005-0000-0000-000053050000}"/>
    <cellStyle name="Total" xfId="17" builtinId="25" customBuiltin="1"/>
    <cellStyle name="Total 10" xfId="807" xr:uid="{00000000-0005-0000-0000-000055050000}"/>
    <cellStyle name="Total 2" xfId="808" xr:uid="{00000000-0005-0000-0000-000056050000}"/>
    <cellStyle name="Total 3" xfId="809" xr:uid="{00000000-0005-0000-0000-000057050000}"/>
    <cellStyle name="Total 4" xfId="810" xr:uid="{00000000-0005-0000-0000-000058050000}"/>
    <cellStyle name="Total 5" xfId="811" xr:uid="{00000000-0005-0000-0000-000059050000}"/>
    <cellStyle name="Total 6" xfId="812" xr:uid="{00000000-0005-0000-0000-00005A050000}"/>
    <cellStyle name="Total 7" xfId="813" xr:uid="{00000000-0005-0000-0000-00005B050000}"/>
    <cellStyle name="Total 8" xfId="814" xr:uid="{00000000-0005-0000-0000-00005C050000}"/>
    <cellStyle name="Total 9" xfId="815" xr:uid="{00000000-0005-0000-0000-00005D050000}"/>
    <cellStyle name="Total 9 2" xfId="816" xr:uid="{00000000-0005-0000-0000-00005E050000}"/>
    <cellStyle name="Unprot" xfId="817" xr:uid="{00000000-0005-0000-0000-00005F050000}"/>
    <cellStyle name="Unprot$" xfId="818" xr:uid="{00000000-0005-0000-0000-000060050000}"/>
    <cellStyle name="Unprotect" xfId="819" xr:uid="{00000000-0005-0000-0000-000061050000}"/>
    <cellStyle name="Warning Text" xfId="15" builtinId="11" customBuiltin="1"/>
    <cellStyle name="Warning Text 10" xfId="820" xr:uid="{00000000-0005-0000-0000-000063050000}"/>
    <cellStyle name="Warning Text 2" xfId="821" xr:uid="{00000000-0005-0000-0000-000064050000}"/>
    <cellStyle name="Warning Text 3" xfId="822" xr:uid="{00000000-0005-0000-0000-000065050000}"/>
    <cellStyle name="Warning Text 4" xfId="823" xr:uid="{00000000-0005-0000-0000-000066050000}"/>
    <cellStyle name="Warning Text 5" xfId="824" xr:uid="{00000000-0005-0000-0000-000067050000}"/>
    <cellStyle name="Warning Text 6" xfId="825" xr:uid="{00000000-0005-0000-0000-000068050000}"/>
    <cellStyle name="Warning Text 7" xfId="826" xr:uid="{00000000-0005-0000-0000-000069050000}"/>
    <cellStyle name="Warning Text 8" xfId="827" xr:uid="{00000000-0005-0000-0000-00006A050000}"/>
    <cellStyle name="Warning Text 9" xfId="828" xr:uid="{00000000-0005-0000-0000-00006B050000}"/>
    <cellStyle name="Warning Text 9 2" xfId="829" xr:uid="{00000000-0005-0000-0000-00006C050000}"/>
  </cellStyles>
  <dxfs count="6"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62.582130092589" createdVersion="4" refreshedVersion="8" minRefreshableVersion="3" recordCount="32" xr:uid="{00000000-000A-0000-FFFF-FFFF04000000}">
  <cacheSource type="worksheet">
    <worksheetSource ref="L2:M34" sheet="Settlement"/>
  </cacheSource>
  <cacheFields count="2">
    <cacheField name="Assigned or Allocated" numFmtId="0">
      <sharedItems containsBlank="1" count="2">
        <m/>
        <s v="Allocated"/>
      </sharedItems>
    </cacheField>
    <cacheField name="Requested Amount _x000a_($)" numFmtId="0">
      <sharedItems containsString="0" containsBlank="1" containsNumber="1" minValue="0" maxValue="802.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62.582392245371" createdVersion="4" refreshedVersion="8" minRefreshableVersion="3" recordCount="3" xr:uid="{00000000-000A-0000-FFFF-FFFF05000000}">
  <cacheSource type="worksheet">
    <worksheetSource ref="L2:M5" sheet="Pre-Filing and Filing"/>
  </cacheSource>
  <cacheFields count="2">
    <cacheField name="Assigned or Allocated" numFmtId="0">
      <sharedItems containsNonDate="0" containsBlank="1" count="2">
        <m/>
        <s v="Allocated" u="1"/>
      </sharedItems>
    </cacheField>
    <cacheField name="Requested Amount _x000a_($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65.39791226852" createdVersion="8" refreshedVersion="8" minRefreshableVersion="3" recordCount="15" xr:uid="{EFBDE6A8-AF9B-43D9-989C-5E346D5E7A92}">
  <cacheSource type="worksheet">
    <worksheetSource ref="T2:U17" sheet="Prep of App"/>
  </cacheSource>
  <cacheFields count="2">
    <cacheField name="Assigned or Allocated" numFmtId="0">
      <sharedItems containsBlank="1" count="3">
        <m/>
        <s v="Allocated"/>
        <s v="RCE" u="1"/>
      </sharedItems>
    </cacheField>
    <cacheField name="Requested Amount _x000a_($)" numFmtId="0">
      <sharedItems containsString="0" containsBlank="1" containsNumber="1" minValue="0" maxValue="689.6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65.397966319448" createdVersion="8" refreshedVersion="8" minRefreshableVersion="3" recordCount="40" xr:uid="{45D9FA2A-BFFC-426E-A5FF-3DE17A673C49}">
  <cacheSource type="worksheet">
    <worksheetSource ref="T2:U42" sheet="Testimony"/>
  </cacheSource>
  <cacheFields count="2">
    <cacheField name="Assigned or Allocated" numFmtId="0">
      <sharedItems containsBlank="1" count="6">
        <m/>
        <s v="CARD"/>
        <s v="Policy"/>
        <s v="Program"/>
        <s v="Allocated"/>
        <s v="RCE"/>
      </sharedItems>
    </cacheField>
    <cacheField name="Requested Amount _x000a_($)" numFmtId="0">
      <sharedItems containsString="0" containsBlank="1" containsNumber="1" minValue="0" maxValue="2011.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65.398084143519" createdVersion="4" refreshedVersion="8" minRefreshableVersion="3" recordCount="33" xr:uid="{00000000-000A-0000-FFFF-FFFF03000000}">
  <cacheSource type="worksheet">
    <worksheetSource ref="L2:M35" sheet="Procedural Matters"/>
  </cacheSource>
  <cacheFields count="2">
    <cacheField name="Assigned or Allocated" numFmtId="0">
      <sharedItems containsBlank="1" count="2">
        <m/>
        <s v="Allocated"/>
      </sharedItems>
    </cacheField>
    <cacheField name="Requested Amount _x000a_($)" numFmtId="0">
      <sharedItems containsString="0" containsBlank="1" containsNumber="1" minValue="0.21" maxValue="337.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65.398188078703" createdVersion="8" refreshedVersion="8" minRefreshableVersion="3" recordCount="35" xr:uid="{A9066C10-4FE0-4213-9166-10953851EDBC}">
  <cacheSource type="worksheet">
    <worksheetSource ref="L2:M34" sheet="Discovery"/>
  </cacheSource>
  <cacheFields count="2">
    <cacheField name="Assigned or Allocated" numFmtId="0">
      <sharedItems containsBlank="1" count="5">
        <m/>
        <s v="Staff 1"/>
        <s v="Staff 2"/>
        <s v="AXM 1" u="1"/>
        <s v="Errata" u="1"/>
      </sharedItems>
    </cacheField>
    <cacheField name="Requested Amount _x000a_($)" numFmtId="0">
      <sharedItems containsString="0" containsBlank="1" containsNumber="1" minValue="0" maxValue="830.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m/>
  </r>
  <r>
    <x v="0"/>
    <m/>
  </r>
  <r>
    <x v="1"/>
    <n v="576.99"/>
  </r>
  <r>
    <x v="1"/>
    <n v="136.23000000000002"/>
  </r>
  <r>
    <x v="1"/>
    <n v="802.16"/>
  </r>
  <r>
    <x v="1"/>
    <n v="170.28"/>
  </r>
  <r>
    <x v="1"/>
    <n v="323.68"/>
  </r>
  <r>
    <x v="1"/>
    <n v="510.85"/>
  </r>
  <r>
    <x v="1"/>
    <n v="534.77"/>
  </r>
  <r>
    <x v="1"/>
    <n v="68.11"/>
  </r>
  <r>
    <x v="1"/>
    <n v="102.17"/>
  </r>
  <r>
    <x v="1"/>
    <n v="681.13"/>
  </r>
  <r>
    <x v="1"/>
    <n v="51.79"/>
  </r>
  <r>
    <x v="1"/>
    <n v="681.13"/>
  </r>
  <r>
    <x v="1"/>
    <n v="68.11"/>
  </r>
  <r>
    <x v="1"/>
    <n v="56.29"/>
  </r>
  <r>
    <x v="1"/>
    <n v="136.23000000000002"/>
  </r>
  <r>
    <x v="1"/>
    <n v="337.75"/>
  </r>
  <r>
    <x v="1"/>
    <n v="102.17"/>
  </r>
  <r>
    <x v="1"/>
    <n v="68.11"/>
  </r>
  <r>
    <x v="1"/>
    <n v="34.06"/>
  </r>
  <r>
    <x v="1"/>
    <n v="168.88"/>
  </r>
  <r>
    <x v="1"/>
    <n v="84.44"/>
  </r>
  <r>
    <x v="1"/>
    <n v="68.11"/>
  </r>
  <r>
    <x v="1"/>
    <n v="323.68"/>
  </r>
  <r>
    <x v="1"/>
    <n v="272.45"/>
  </r>
  <r>
    <x v="1"/>
    <n v="68.11"/>
  </r>
  <r>
    <x v="1"/>
    <n v="68.11"/>
  </r>
  <r>
    <x v="1"/>
    <n v="84.44"/>
  </r>
  <r>
    <x v="1"/>
    <n v="68.12"/>
  </r>
  <r>
    <x v="1"/>
    <n v="0"/>
  </r>
  <r>
    <x v="1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m/>
  </r>
  <r>
    <x v="0"/>
    <m/>
  </r>
  <r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x v="0"/>
    <m/>
  </r>
  <r>
    <x v="0"/>
    <m/>
  </r>
  <r>
    <x v="1"/>
    <n v="60.5"/>
  </r>
  <r>
    <x v="1"/>
    <n v="57.48"/>
  </r>
  <r>
    <x v="1"/>
    <n v="688.75"/>
  </r>
  <r>
    <x v="1"/>
    <n v="287.38"/>
  </r>
  <r>
    <x v="1"/>
    <n v="114.94"/>
  </r>
  <r>
    <x v="1"/>
    <n v="689.62"/>
  </r>
  <r>
    <x v="1"/>
    <n v="170.28"/>
  </r>
  <r>
    <x v="1"/>
    <n v="170.28"/>
  </r>
  <r>
    <x v="1"/>
    <n v="510.85"/>
  </r>
  <r>
    <x v="1"/>
    <n v="170.28"/>
  </r>
  <r>
    <x v="1"/>
    <n v="374.62"/>
  </r>
  <r>
    <x v="0"/>
    <m/>
  </r>
  <r>
    <x v="0"/>
    <n v="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x v="0"/>
    <m/>
  </r>
  <r>
    <x v="0"/>
    <m/>
  </r>
  <r>
    <x v="1"/>
    <n v="427.45"/>
  </r>
  <r>
    <x v="1"/>
    <n v="459.75"/>
  </r>
  <r>
    <x v="2"/>
    <n v="308.70999999999998"/>
  </r>
  <r>
    <x v="2"/>
    <n v="287.33999999999997"/>
  </r>
  <r>
    <x v="3"/>
    <n v="287.33999999999997"/>
  </r>
  <r>
    <x v="3"/>
    <n v="229.87"/>
  </r>
  <r>
    <x v="4"/>
    <n v="114.94"/>
  </r>
  <r>
    <x v="4"/>
    <n v="1353.59"/>
  </r>
  <r>
    <x v="4"/>
    <n v="229.87"/>
  </r>
  <r>
    <x v="4"/>
    <n v="1472.33"/>
  </r>
  <r>
    <x v="4"/>
    <n v="1614.81"/>
  </r>
  <r>
    <x v="4"/>
    <n v="172.4"/>
  </r>
  <r>
    <x v="2"/>
    <n v="862.02"/>
  </r>
  <r>
    <x v="1"/>
    <n v="807.41"/>
  </r>
  <r>
    <x v="1"/>
    <n v="459.75"/>
  </r>
  <r>
    <x v="4"/>
    <n v="287.33999999999997"/>
  </r>
  <r>
    <x v="3"/>
    <n v="926.14"/>
  </r>
  <r>
    <x v="3"/>
    <n v="402.28"/>
  </r>
  <r>
    <x v="4"/>
    <n v="736.16"/>
  </r>
  <r>
    <x v="1"/>
    <n v="287.33999999999997"/>
  </r>
  <r>
    <x v="4"/>
    <n v="229.87"/>
  </r>
  <r>
    <x v="5"/>
    <n v="402.28"/>
  </r>
  <r>
    <x v="2"/>
    <n v="229.87"/>
  </r>
  <r>
    <x v="1"/>
    <n v="1436.71"/>
  </r>
  <r>
    <x v="2"/>
    <n v="2011.39"/>
  </r>
  <r>
    <x v="3"/>
    <n v="1609.11"/>
  </r>
  <r>
    <x v="5"/>
    <n v="862.02"/>
  </r>
  <r>
    <x v="4"/>
    <n v="172.4"/>
  </r>
  <r>
    <x v="1"/>
    <n v="57.47"/>
  </r>
  <r>
    <x v="3"/>
    <n v="57.47"/>
  </r>
  <r>
    <x v="4"/>
    <n v="1252.49"/>
  </r>
  <r>
    <x v="2"/>
    <n v="238.4"/>
  </r>
  <r>
    <x v="4"/>
    <n v="619.21"/>
  </r>
  <r>
    <x v="1"/>
    <n v="102.17"/>
  </r>
  <r>
    <x v="2"/>
    <n v="68.11"/>
  </r>
  <r>
    <x v="3"/>
    <n v="68.11"/>
  </r>
  <r>
    <x v="5"/>
    <n v="136.23000000000002"/>
  </r>
  <r>
    <x v="0"/>
    <n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">
  <r>
    <x v="0"/>
    <m/>
  </r>
  <r>
    <x v="0"/>
    <m/>
  </r>
  <r>
    <x v="1"/>
    <n v="114.95"/>
  </r>
  <r>
    <x v="1"/>
    <n v="51.79"/>
  </r>
  <r>
    <x v="1"/>
    <n v="102.17"/>
  </r>
  <r>
    <x v="1"/>
    <n v="98.51"/>
  </r>
  <r>
    <x v="1"/>
    <n v="51.79"/>
  </r>
  <r>
    <x v="1"/>
    <n v="68.11"/>
  </r>
  <r>
    <x v="1"/>
    <n v="34.06"/>
  </r>
  <r>
    <x v="1"/>
    <n v="84.44"/>
  </r>
  <r>
    <x v="1"/>
    <n v="38.840000000000003"/>
  </r>
  <r>
    <x v="1"/>
    <n v="136.23000000000002"/>
  </r>
  <r>
    <x v="1"/>
    <n v="68.11"/>
  </r>
  <r>
    <x v="1"/>
    <n v="170.28"/>
  </r>
  <r>
    <x v="1"/>
    <n v="136.23000000000002"/>
  </r>
  <r>
    <x v="1"/>
    <n v="112.58"/>
  </r>
  <r>
    <x v="1"/>
    <n v="38.840000000000003"/>
  </r>
  <r>
    <x v="1"/>
    <n v="102.17"/>
  </r>
  <r>
    <x v="1"/>
    <n v="337.75"/>
  </r>
  <r>
    <x v="1"/>
    <n v="170.28"/>
  </r>
  <r>
    <x v="1"/>
    <n v="102.17"/>
  </r>
  <r>
    <x v="1"/>
    <n v="272.45"/>
  </r>
  <r>
    <x v="1"/>
    <n v="68.11"/>
  </r>
  <r>
    <x v="1"/>
    <n v="38.840000000000003"/>
  </r>
  <r>
    <x v="1"/>
    <n v="136.23000000000002"/>
  </r>
  <r>
    <x v="1"/>
    <n v="38.840000000000003"/>
  </r>
  <r>
    <x v="1"/>
    <n v="51.79"/>
  </r>
  <r>
    <x v="0"/>
    <m/>
  </r>
  <r>
    <x v="0"/>
    <m/>
  </r>
  <r>
    <x v="1"/>
    <n v="0.21"/>
  </r>
  <r>
    <x v="1"/>
    <n v="5.97"/>
  </r>
  <r>
    <x v="1"/>
    <n v="74.47"/>
  </r>
  <r>
    <x v="1"/>
    <n v="7.42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m/>
  </r>
  <r>
    <x v="0"/>
    <m/>
  </r>
  <r>
    <x v="1"/>
    <n v="56.29"/>
  </r>
  <r>
    <x v="1"/>
    <n v="102.17"/>
  </r>
  <r>
    <x v="1"/>
    <n v="306.51"/>
  </r>
  <r>
    <x v="1"/>
    <n v="68.11"/>
  </r>
  <r>
    <x v="1"/>
    <n v="84.44"/>
  </r>
  <r>
    <x v="1"/>
    <n v="476.79"/>
  </r>
  <r>
    <x v="1"/>
    <n v="340.56"/>
  </r>
  <r>
    <x v="1"/>
    <n v="34.06"/>
  </r>
  <r>
    <x v="1"/>
    <n v="68.11"/>
  </r>
  <r>
    <x v="2"/>
    <n v="68.11"/>
  </r>
  <r>
    <x v="2"/>
    <n v="68.11"/>
  </r>
  <r>
    <x v="1"/>
    <n v="253.31"/>
  </r>
  <r>
    <x v="1"/>
    <n v="68.11"/>
  </r>
  <r>
    <x v="1"/>
    <n v="170.28"/>
  </r>
  <r>
    <x v="1"/>
    <n v="136.23000000000002"/>
  </r>
  <r>
    <x v="1"/>
    <n v="239.24"/>
  </r>
  <r>
    <x v="1"/>
    <n v="68.11"/>
  </r>
  <r>
    <x v="1"/>
    <n v="182.95"/>
  </r>
  <r>
    <x v="1"/>
    <n v="68.11"/>
  </r>
  <r>
    <x v="1"/>
    <n v="68.11"/>
  </r>
  <r>
    <x v="2"/>
    <n v="68.11"/>
  </r>
  <r>
    <x v="2"/>
    <n v="830.3"/>
  </r>
  <r>
    <x v="1"/>
    <n v="506.63"/>
  </r>
  <r>
    <x v="2"/>
    <n v="450.33"/>
  </r>
  <r>
    <x v="1"/>
    <n v="168.88"/>
  </r>
  <r>
    <x v="1"/>
    <n v="148.61000000000001"/>
  </r>
  <r>
    <x v="1"/>
    <n v="204.34"/>
  </r>
  <r>
    <x v="1"/>
    <n v="68.11"/>
  </r>
  <r>
    <x v="2"/>
    <n v="272.45"/>
  </r>
  <r>
    <x v="2"/>
    <n v="84.44"/>
  </r>
  <r>
    <x v="1"/>
    <n v="0"/>
  </r>
  <r>
    <x v="1"/>
    <n v="0"/>
  </r>
  <r>
    <x v="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47DE01-E0C6-407A-8A43-6DE6A8DA0122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4" indent="0" outline="1" outlineData="1" multipleFieldFilters="0">
  <location ref="B2:C5" firstHeaderRow="1" firstDataRow="1" firstDataCol="1"/>
  <pivotFields count="2">
    <pivotField axis="axisRow" showAll="0">
      <items count="4">
        <item x="1"/>
        <item x="0"/>
        <item m="1" x="2"/>
        <item t="default"/>
      </items>
    </pivotField>
    <pivotField dataField="1" numFmtId="43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um of Requested Amount _x000a_($)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EDCD0D-E747-4E52-8CFD-906E18B3CB5E}" name="PivotTable3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4" indent="0" outline="1" outlineData="1" multipleFieldFilters="0">
  <location ref="B2:C8" firstHeaderRow="1" firstDataRow="1" firstDataCol="1"/>
  <pivotFields count="2">
    <pivotField axis="axisRow" showAll="0">
      <items count="7">
        <item x="1"/>
        <item x="2"/>
        <item x="3"/>
        <item h="1" x="0"/>
        <item x="5"/>
        <item x="4"/>
        <item t="default"/>
      </items>
    </pivotField>
    <pivotField dataField="1" numFmtId="43" showAll="0"/>
  </pivotFields>
  <rowFields count="1">
    <field x="0"/>
  </rowFields>
  <rowItems count="6">
    <i>
      <x/>
    </i>
    <i>
      <x v="1"/>
    </i>
    <i>
      <x v="2"/>
    </i>
    <i>
      <x v="4"/>
    </i>
    <i>
      <x v="5"/>
    </i>
    <i t="grand">
      <x/>
    </i>
  </rowItems>
  <colItems count="1">
    <i/>
  </colItems>
  <dataFields count="1">
    <dataField name="Sum of Requested Amount _x000a_($)" fld="1" baseField="0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field="0" type="button" dataOnly="0" labelOnly="1" outline="0" axis="axisRow" fieldPosition="0"/>
    </format>
    <format dxfId="2">
      <pivotArea dataOnly="0" labelOnly="1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PivotTable4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4" indent="0" outline="1" outlineData="1" multipleFieldFilters="0">
  <location ref="B2:C4" firstHeaderRow="1" firstDataRow="1" firstDataCol="1"/>
  <pivotFields count="2">
    <pivotField axis="axisRow" showAll="0">
      <items count="3">
        <item m="1" x="1"/>
        <item x="0"/>
        <item t="default"/>
      </items>
    </pivotField>
    <pivotField dataField="1" showAll="0"/>
  </pivotFields>
  <rowFields count="1">
    <field x="0"/>
  </rowFields>
  <rowItems count="2">
    <i>
      <x v="1"/>
    </i>
    <i t="grand">
      <x/>
    </i>
  </rowItems>
  <colItems count="1">
    <i/>
  </colItems>
  <dataFields count="1">
    <dataField name="Sum of Requested Amount 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3000000}" name="PivotTable5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4" indent="0" outline="1" outlineData="1" multipleFieldFilters="0">
  <location ref="B2:C5" firstHeaderRow="1" firstDataRow="1" firstDataCol="1"/>
  <pivotFields count="2">
    <pivotField axis="axisRow" showAll="0">
      <items count="3">
        <item x="1"/>
        <item x="0"/>
        <item t="default"/>
      </items>
    </pivotField>
    <pivotField dataField="1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um of Requested Amount 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711FE3-D525-4B00-8109-D4B531391CCA}" name="PivotTable6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4" indent="0" outline="1" outlineData="1" multipleFieldFilters="0">
  <location ref="B2:C5" firstHeaderRow="1" firstDataRow="1" firstDataCol="1"/>
  <pivotFields count="2">
    <pivotField axis="axisRow" showAll="0">
      <items count="6">
        <item h="1" x="0"/>
        <item x="1"/>
        <item m="1" x="3"/>
        <item m="1" x="4"/>
        <item x="2"/>
        <item t="default"/>
      </items>
    </pivotField>
    <pivotField dataField="1" showAll="0"/>
  </pivotFields>
  <rowFields count="1">
    <field x="0"/>
  </rowFields>
  <rowItems count="3">
    <i>
      <x v="1"/>
    </i>
    <i>
      <x v="4"/>
    </i>
    <i t="grand">
      <x/>
    </i>
  </rowItems>
  <colItems count="1">
    <i/>
  </colItems>
  <dataFields count="1">
    <dataField name="Sum of Requested Amount _x000a_($)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5000000}" name="PivotTable7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4" indent="0" outline="1" outlineData="1" multipleFieldFilters="0">
  <location ref="B2:C5" firstHeaderRow="1" firstDataRow="1" firstDataCol="1"/>
  <pivotFields count="2">
    <pivotField axis="axisRow" showAll="0">
      <items count="3">
        <item x="1"/>
        <item x="0"/>
        <item t="default"/>
      </items>
    </pivotField>
    <pivotField dataField="1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um of Requested Amount 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36"/>
  <sheetViews>
    <sheetView view="pageLayout" zoomScale="60" zoomScaleNormal="100" zoomScaleSheetLayoutView="100" zoomScalePageLayoutView="60" workbookViewId="0">
      <selection activeCell="D44" sqref="D44"/>
    </sheetView>
  </sheetViews>
  <sheetFormatPr defaultColWidth="8.6640625" defaultRowHeight="13.8"/>
  <cols>
    <col min="1" max="1" width="5.88671875" style="2" customWidth="1"/>
    <col min="2" max="2" width="52.6640625" style="2" customWidth="1"/>
    <col min="3" max="3" width="2" style="2" customWidth="1"/>
    <col min="4" max="4" width="2.44140625" style="2" customWidth="1"/>
    <col min="5" max="5" width="14.109375" style="2" customWidth="1"/>
    <col min="6" max="6" width="13.5546875" style="2" customWidth="1"/>
    <col min="7" max="7" width="13.109375" style="2" bestFit="1" customWidth="1"/>
    <col min="8" max="8" width="13.5546875" style="2" customWidth="1"/>
    <col min="9" max="9" width="13.5546875" style="3" bestFit="1" customWidth="1"/>
    <col min="10" max="16384" width="8.6640625" style="2"/>
  </cols>
  <sheetData>
    <row r="3" spans="1:9" ht="15.6">
      <c r="B3" s="242"/>
      <c r="C3" s="242"/>
      <c r="D3" s="242"/>
      <c r="E3" s="242"/>
      <c r="F3" s="242"/>
      <c r="G3" s="242"/>
      <c r="H3" s="242"/>
    </row>
    <row r="5" spans="1:9" ht="65.25" customHeight="1">
      <c r="A5" s="4" t="s">
        <v>0</v>
      </c>
      <c r="B5" s="5" t="s">
        <v>1</v>
      </c>
      <c r="C5" s="5"/>
      <c r="D5" s="5"/>
      <c r="E5" s="6" t="s">
        <v>2</v>
      </c>
      <c r="F5" s="6" t="s">
        <v>3</v>
      </c>
      <c r="G5" s="6" t="s">
        <v>4</v>
      </c>
      <c r="H5" s="6" t="s">
        <v>5</v>
      </c>
      <c r="I5" s="7" t="s">
        <v>6</v>
      </c>
    </row>
    <row r="7" spans="1:9">
      <c r="A7" s="8">
        <v>1</v>
      </c>
      <c r="B7" s="9" t="s">
        <v>7</v>
      </c>
    </row>
    <row r="8" spans="1:9">
      <c r="A8" s="8">
        <v>2</v>
      </c>
      <c r="B8" s="10" t="s">
        <v>8</v>
      </c>
      <c r="E8" s="11">
        <f>'Testimony Table'!D4</f>
        <v>4005.84</v>
      </c>
      <c r="F8" s="11">
        <f>E8</f>
        <v>4005.84</v>
      </c>
      <c r="G8" s="11">
        <v>0</v>
      </c>
      <c r="H8" s="11">
        <v>0</v>
      </c>
      <c r="I8" s="12">
        <f>SUM(F8:H8)</f>
        <v>4005.84</v>
      </c>
    </row>
    <row r="9" spans="1:9">
      <c r="A9" s="8">
        <v>3</v>
      </c>
      <c r="B9" s="10" t="s">
        <v>9</v>
      </c>
      <c r="E9" s="13">
        <f>'Testimony Table'!D5</f>
        <v>3580.3199999999997</v>
      </c>
      <c r="F9" s="13">
        <v>0</v>
      </c>
      <c r="G9" s="13">
        <f>E9</f>
        <v>3580.3199999999997</v>
      </c>
      <c r="H9" s="13">
        <v>0</v>
      </c>
      <c r="I9" s="3">
        <f>SUM(F9:H9)</f>
        <v>3580.3199999999997</v>
      </c>
    </row>
    <row r="10" spans="1:9">
      <c r="A10" s="8">
        <v>4</v>
      </c>
      <c r="B10" s="10" t="s">
        <v>10</v>
      </c>
      <c r="E10" s="13">
        <f>'Testimony Table'!D3</f>
        <v>4038.05</v>
      </c>
      <c r="F10" s="13">
        <v>0</v>
      </c>
      <c r="G10" s="13">
        <v>0</v>
      </c>
      <c r="H10" s="13">
        <f>E10</f>
        <v>4038.05</v>
      </c>
      <c r="I10" s="3">
        <f>SUM(F10:H10)</f>
        <v>4038.05</v>
      </c>
    </row>
    <row r="11" spans="1:9">
      <c r="A11" s="8">
        <v>5</v>
      </c>
      <c r="B11" s="10" t="s">
        <v>11</v>
      </c>
      <c r="E11" s="13">
        <f>'Testimony Table'!D6</f>
        <v>1400.53</v>
      </c>
      <c r="F11" s="13">
        <v>0</v>
      </c>
      <c r="G11" s="13">
        <v>0</v>
      </c>
      <c r="H11" s="13">
        <f>E11</f>
        <v>1400.53</v>
      </c>
      <c r="I11" s="3">
        <f>SUM(F11:H11)</f>
        <v>1400.53</v>
      </c>
    </row>
    <row r="12" spans="1:9" ht="14.4" thickBot="1">
      <c r="A12" s="8">
        <v>6</v>
      </c>
      <c r="B12" s="14" t="s">
        <v>12</v>
      </c>
      <c r="E12" s="15">
        <f>SUM(E8:E11)</f>
        <v>13024.74</v>
      </c>
      <c r="F12" s="15">
        <f>SUM(F8:F11)</f>
        <v>4005.84</v>
      </c>
      <c r="G12" s="15">
        <f>SUM(G8:G11)</f>
        <v>3580.3199999999997</v>
      </c>
      <c r="H12" s="15">
        <f>SUM(H8:H11)</f>
        <v>5438.58</v>
      </c>
      <c r="I12" s="16">
        <f>SUM(I8:I11)</f>
        <v>13024.74</v>
      </c>
    </row>
    <row r="13" spans="1:9" ht="14.4" thickTop="1">
      <c r="A13" s="8"/>
      <c r="E13" s="13"/>
      <c r="F13" s="13"/>
      <c r="G13" s="13"/>
      <c r="H13" s="13"/>
    </row>
    <row r="14" spans="1:9">
      <c r="A14" s="8">
        <v>7</v>
      </c>
      <c r="B14" s="9" t="s">
        <v>13</v>
      </c>
      <c r="E14" s="13"/>
      <c r="F14" s="13"/>
      <c r="G14" s="13"/>
      <c r="H14" s="13"/>
    </row>
    <row r="15" spans="1:9">
      <c r="A15" s="8">
        <v>8</v>
      </c>
      <c r="B15" s="10" t="s">
        <v>14</v>
      </c>
      <c r="E15" s="17">
        <f>'Testimony Table'!H11</f>
        <v>8255.41</v>
      </c>
      <c r="F15" s="17">
        <f>'Testimony Table'!J11</f>
        <v>3060.1950862068966</v>
      </c>
      <c r="G15" s="17">
        <f>'Testimony Table'!L11</f>
        <v>1921.517844827586</v>
      </c>
      <c r="H15" s="17">
        <f>'Testimony Table'!K11+'Testimony Table'!M11</f>
        <v>3273.6970689655172</v>
      </c>
      <c r="I15" s="18">
        <f>SUM(F15:H15)</f>
        <v>8255.41</v>
      </c>
    </row>
    <row r="16" spans="1:9" ht="14.4" thickBot="1">
      <c r="A16" s="8">
        <v>9</v>
      </c>
      <c r="B16" s="14" t="s">
        <v>15</v>
      </c>
      <c r="E16" s="15">
        <f>SUM(E15)</f>
        <v>8255.41</v>
      </c>
      <c r="F16" s="15">
        <f t="shared" ref="F16:H16" si="0">SUM(F15)</f>
        <v>3060.1950862068966</v>
      </c>
      <c r="G16" s="15">
        <f t="shared" si="0"/>
        <v>1921.517844827586</v>
      </c>
      <c r="H16" s="15">
        <f t="shared" si="0"/>
        <v>3273.6970689655172</v>
      </c>
      <c r="I16" s="16">
        <f>SUM(F16:H16)</f>
        <v>8255.41</v>
      </c>
    </row>
    <row r="17" spans="1:9" ht="14.4" thickTop="1">
      <c r="A17" s="8"/>
      <c r="E17" s="13"/>
      <c r="F17" s="13"/>
      <c r="G17" s="13"/>
      <c r="H17" s="13"/>
    </row>
    <row r="18" spans="1:9">
      <c r="A18" s="8">
        <v>10</v>
      </c>
      <c r="B18" s="9" t="s">
        <v>16</v>
      </c>
      <c r="E18" s="13"/>
      <c r="F18" s="13"/>
      <c r="G18" s="13"/>
      <c r="H18" s="13"/>
    </row>
    <row r="19" spans="1:9">
      <c r="A19" s="8">
        <v>11</v>
      </c>
      <c r="B19" s="10" t="s">
        <v>17</v>
      </c>
      <c r="E19" s="17">
        <f>GETPIVOTDATA("Requested Amount 
($)",'Discovery Table'!$B$2)</f>
        <v>5729.91</v>
      </c>
      <c r="F19" s="241">
        <f>'Discovery Table'!C5</f>
        <v>5729.91</v>
      </c>
      <c r="G19" s="17">
        <f>'Discovery Table'!E3</f>
        <v>0</v>
      </c>
      <c r="H19" s="17">
        <f>'Discovery Table'!F3</f>
        <v>0</v>
      </c>
      <c r="I19" s="18">
        <f>SUM(F19:H19)</f>
        <v>5729.91</v>
      </c>
    </row>
    <row r="20" spans="1:9" ht="14.4" thickBot="1">
      <c r="A20" s="8">
        <v>12</v>
      </c>
      <c r="B20" s="14" t="s">
        <v>18</v>
      </c>
      <c r="E20" s="15">
        <f>SUM(E19)</f>
        <v>5729.91</v>
      </c>
      <c r="F20" s="15">
        <f t="shared" ref="F20:H20" si="1">SUM(F19)</f>
        <v>5729.91</v>
      </c>
      <c r="G20" s="15">
        <f t="shared" si="1"/>
        <v>0</v>
      </c>
      <c r="H20" s="15">
        <f t="shared" si="1"/>
        <v>0</v>
      </c>
      <c r="I20" s="16">
        <f>SUM(F20:H20)</f>
        <v>5729.91</v>
      </c>
    </row>
    <row r="21" spans="1:9" ht="14.4" thickTop="1">
      <c r="A21" s="8"/>
      <c r="E21" s="13"/>
      <c r="F21" s="13"/>
      <c r="G21" s="13"/>
      <c r="H21" s="13"/>
    </row>
    <row r="22" spans="1:9" ht="14.4" thickBot="1">
      <c r="A22" s="8">
        <v>13</v>
      </c>
      <c r="B22" s="8" t="s">
        <v>19</v>
      </c>
      <c r="E22" s="15">
        <f>SUM(E12,E16,E20)</f>
        <v>27010.06</v>
      </c>
      <c r="F22" s="15">
        <f>SUM(F12,F16,F20)</f>
        <v>12795.945086206897</v>
      </c>
      <c r="G22" s="15">
        <f>SUM(G12,G16,G20)</f>
        <v>5501.8378448275853</v>
      </c>
      <c r="H22" s="15">
        <f>SUM(H12,H16,H20)</f>
        <v>8712.2770689655172</v>
      </c>
      <c r="I22" s="16">
        <f>SUM(F22:H22)</f>
        <v>27010.059999999998</v>
      </c>
    </row>
    <row r="23" spans="1:9" ht="14.4" thickTop="1">
      <c r="A23" s="8"/>
      <c r="E23" s="13"/>
      <c r="F23" s="13"/>
      <c r="G23" s="13"/>
      <c r="H23" s="13"/>
    </row>
    <row r="24" spans="1:9">
      <c r="A24" s="8">
        <v>14</v>
      </c>
      <c r="B24" s="9" t="s">
        <v>20</v>
      </c>
      <c r="E24" s="13"/>
      <c r="F24" s="13"/>
      <c r="G24" s="13"/>
      <c r="H24" s="13"/>
    </row>
    <row r="25" spans="1:9">
      <c r="A25" s="8">
        <v>15</v>
      </c>
      <c r="B25" s="19" t="s">
        <v>21</v>
      </c>
      <c r="E25" s="13"/>
      <c r="F25" s="20">
        <f>F22/$E$22</f>
        <v>0.473747377318188</v>
      </c>
      <c r="G25" s="20">
        <f>G22/$E$22</f>
        <v>0.20369587645594217</v>
      </c>
      <c r="H25" s="20">
        <f>H22/$E$22</f>
        <v>0.32255674622586977</v>
      </c>
      <c r="I25" s="21">
        <f>SUM(F25:H25)</f>
        <v>1</v>
      </c>
    </row>
    <row r="26" spans="1:9">
      <c r="A26" s="8">
        <v>16</v>
      </c>
      <c r="B26" s="10" t="s">
        <v>22</v>
      </c>
      <c r="E26" s="17">
        <f>'App Table'!D3</f>
        <v>3294.98</v>
      </c>
      <c r="F26" s="17">
        <f>E26*$F$25</f>
        <v>1560.988133315883</v>
      </c>
      <c r="G26" s="17">
        <f>E26*$G$25</f>
        <v>671.17383900480036</v>
      </c>
      <c r="H26" s="17">
        <f>E26*$H$25</f>
        <v>1062.8180276793164</v>
      </c>
      <c r="I26" s="18">
        <f t="shared" ref="I26:I30" si="2">SUM(F26:H26)</f>
        <v>3294.9799999999996</v>
      </c>
    </row>
    <row r="27" spans="1:9">
      <c r="A27" s="8">
        <v>17</v>
      </c>
      <c r="B27" s="10" t="s">
        <v>23</v>
      </c>
      <c r="E27" s="13">
        <f>'Pre-Filing and Filing Table'!E3</f>
        <v>0</v>
      </c>
      <c r="F27" s="17">
        <f>E27*$F$25</f>
        <v>0</v>
      </c>
      <c r="G27" s="17">
        <f>E27*$G$25</f>
        <v>0</v>
      </c>
      <c r="H27" s="17">
        <f>E27*$H$25</f>
        <v>0</v>
      </c>
      <c r="I27" s="22">
        <f t="shared" si="2"/>
        <v>0</v>
      </c>
    </row>
    <row r="28" spans="1:9">
      <c r="A28" s="8">
        <v>18</v>
      </c>
      <c r="B28" s="10" t="s">
        <v>24</v>
      </c>
      <c r="E28" s="13">
        <f>GETPIVOTDATA("Requested Amount 
($)",'Procedural Matters Table'!$B$2,"Assigned or Allocated","Allocated")</f>
        <v>2713.63</v>
      </c>
      <c r="F28" s="17">
        <f>E28*$F$25</f>
        <v>1285.5750955119545</v>
      </c>
      <c r="G28" s="17">
        <f>E28*$G$25</f>
        <v>552.75524122713841</v>
      </c>
      <c r="H28" s="17">
        <f>E28*$H$25</f>
        <v>875.29966326090698</v>
      </c>
      <c r="I28" s="18">
        <f>SUM(F28:H28)</f>
        <v>2713.63</v>
      </c>
    </row>
    <row r="29" spans="1:9">
      <c r="A29" s="8">
        <v>19</v>
      </c>
      <c r="B29" s="10" t="s">
        <v>25</v>
      </c>
      <c r="E29" s="13">
        <f>GETPIVOTDATA("Requested Amount 
($)",'Settlement Table'!$B$2,"Assigned or Allocated","Allocated")</f>
        <v>6648.3499999999985</v>
      </c>
      <c r="F29" s="17">
        <f>E29*$F$25</f>
        <v>3149.6383759933747</v>
      </c>
      <c r="G29" s="17">
        <f>E29*$G$25</f>
        <v>1354.2414802358628</v>
      </c>
      <c r="H29" s="17">
        <f t="shared" ref="H29" si="3">E29*$H$25</f>
        <v>2144.4701437707608</v>
      </c>
      <c r="I29" s="3">
        <f t="shared" si="2"/>
        <v>6648.3499999999985</v>
      </c>
    </row>
    <row r="30" spans="1:9" ht="14.4" thickBot="1">
      <c r="A30" s="8">
        <v>20</v>
      </c>
      <c r="B30" s="14" t="s">
        <v>26</v>
      </c>
      <c r="E30" s="15">
        <f>SUM(E26:E29)</f>
        <v>12656.96</v>
      </c>
      <c r="F30" s="15">
        <f>SUM(F26:F29)</f>
        <v>5996.2016048212117</v>
      </c>
      <c r="G30" s="15">
        <f t="shared" ref="G30:H30" si="4">SUM(G26:G29)</f>
        <v>2578.1705604678018</v>
      </c>
      <c r="H30" s="15">
        <f t="shared" si="4"/>
        <v>4082.5878347109842</v>
      </c>
      <c r="I30" s="16">
        <f t="shared" si="2"/>
        <v>12656.959999999997</v>
      </c>
    </row>
    <row r="31" spans="1:9" ht="14.4" thickTop="1">
      <c r="A31" s="8"/>
      <c r="E31" s="13"/>
      <c r="F31" s="13"/>
      <c r="G31" s="13"/>
      <c r="H31" s="13"/>
    </row>
    <row r="32" spans="1:9">
      <c r="A32" s="8"/>
      <c r="E32" s="13"/>
      <c r="F32" s="13"/>
      <c r="G32" s="13"/>
      <c r="H32" s="13"/>
    </row>
    <row r="33" spans="1:9" ht="14.4" thickBot="1">
      <c r="A33" s="8">
        <v>21</v>
      </c>
      <c r="B33" s="14" t="s">
        <v>27</v>
      </c>
      <c r="E33" s="239">
        <f>SUM(E30,E22)</f>
        <v>39667.020000000004</v>
      </c>
      <c r="F33" s="23">
        <f>SUM(F30,F22)</f>
        <v>18792.146691028109</v>
      </c>
      <c r="G33" s="23">
        <f>SUM(G30,G22)</f>
        <v>8080.0084052953871</v>
      </c>
      <c r="H33" s="23">
        <f>SUM(H22,H30)</f>
        <v>12794.864903676502</v>
      </c>
      <c r="I33" s="24">
        <f>SUM(F33:H33)</f>
        <v>39667.019999999997</v>
      </c>
    </row>
    <row r="34" spans="1:9" ht="14.4" thickTop="1"/>
    <row r="36" spans="1:9">
      <c r="E36" s="17"/>
    </row>
  </sheetData>
  <mergeCells count="1">
    <mergeCell ref="B3:H3"/>
  </mergeCells>
  <printOptions horizontalCentered="1"/>
  <pageMargins left="1" right="1" top="1.5" bottom="1" header="0.8" footer="0.5"/>
  <pageSetup scale="40" pageOrder="overThenDown" orientation="landscape" horizontalDpi="1200" verticalDpi="1200" r:id="rId1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8"/>
  <sheetViews>
    <sheetView view="pageLayout" zoomScale="60" zoomScaleNormal="80" zoomScalePageLayoutView="60" workbookViewId="0">
      <selection activeCell="D44" sqref="D44"/>
    </sheetView>
  </sheetViews>
  <sheetFormatPr defaultColWidth="8.6640625" defaultRowHeight="15.6"/>
  <cols>
    <col min="1" max="1" width="7.109375" style="121" customWidth="1"/>
    <col min="2" max="2" width="64" style="121" customWidth="1"/>
    <col min="3" max="3" width="29.44140625" style="121" customWidth="1"/>
    <col min="4" max="4" width="18" style="121" customWidth="1"/>
    <col min="5" max="5" width="14.88671875" style="121" customWidth="1"/>
    <col min="6" max="6" width="12.88671875" style="121" customWidth="1"/>
    <col min="7" max="7" width="13" style="121" customWidth="1"/>
    <col min="8" max="8" width="14" style="121" customWidth="1"/>
    <col min="9" max="9" width="13.33203125" style="121" customWidth="1"/>
    <col min="10" max="10" width="3.88671875" style="121" customWidth="1"/>
    <col min="11" max="11" width="2.33203125" style="121" customWidth="1"/>
    <col min="12" max="12" width="2.44140625" style="121" customWidth="1"/>
    <col min="13" max="13" width="2.6640625" style="121" customWidth="1"/>
    <col min="14" max="14" width="1.5546875" style="121" customWidth="1"/>
    <col min="15" max="15" width="2.33203125" style="121" customWidth="1"/>
    <col min="16" max="16" width="1.5546875" style="121" customWidth="1"/>
    <col min="17" max="17" width="3" style="121" customWidth="1"/>
    <col min="18" max="18" width="5.6640625" style="121" hidden="1" customWidth="1"/>
    <col min="19" max="19" width="13.44140625" style="121" customWidth="1"/>
    <col min="20" max="20" width="17.5546875" style="121" customWidth="1"/>
    <col min="21" max="21" width="16.88671875" style="121" bestFit="1" customWidth="1"/>
    <col min="22" max="16384" width="8.6640625" style="121"/>
  </cols>
  <sheetData>
    <row r="1" spans="1:21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21" ht="51" customHeight="1">
      <c r="A2" s="122" t="s">
        <v>28</v>
      </c>
      <c r="B2" s="123" t="s">
        <v>29</v>
      </c>
      <c r="C2" s="124" t="s">
        <v>30</v>
      </c>
      <c r="D2" s="123" t="s">
        <v>31</v>
      </c>
      <c r="E2" s="123" t="s">
        <v>32</v>
      </c>
      <c r="F2" s="125" t="s">
        <v>33</v>
      </c>
      <c r="G2" s="125" t="s">
        <v>34</v>
      </c>
      <c r="H2" s="126" t="s">
        <v>35</v>
      </c>
      <c r="I2" s="126" t="s">
        <v>36</v>
      </c>
      <c r="J2" s="244" t="s">
        <v>37</v>
      </c>
      <c r="K2" s="245"/>
      <c r="L2" s="245"/>
      <c r="M2" s="245"/>
      <c r="N2" s="245"/>
      <c r="O2" s="245"/>
      <c r="P2" s="245"/>
      <c r="Q2" s="245"/>
      <c r="R2" s="246"/>
      <c r="S2" s="127" t="s">
        <v>38</v>
      </c>
      <c r="T2" s="1" t="s">
        <v>39</v>
      </c>
      <c r="U2" s="1" t="s">
        <v>36</v>
      </c>
    </row>
    <row r="3" spans="1:21" ht="20.25" customHeight="1">
      <c r="A3" s="128">
        <v>1</v>
      </c>
      <c r="B3" s="129" t="s">
        <v>40</v>
      </c>
      <c r="C3" s="129"/>
      <c r="D3" s="130"/>
      <c r="E3" s="131"/>
      <c r="F3" s="132"/>
      <c r="G3" s="69"/>
      <c r="H3" s="69"/>
      <c r="I3" s="70"/>
      <c r="J3" s="133"/>
      <c r="K3" s="134"/>
      <c r="L3" s="134"/>
      <c r="M3" s="134"/>
      <c r="N3" s="134"/>
      <c r="O3" s="134"/>
      <c r="P3" s="134"/>
      <c r="Q3" s="134"/>
      <c r="R3" s="135"/>
      <c r="S3" s="69"/>
      <c r="T3" s="177"/>
      <c r="U3" s="177"/>
    </row>
    <row r="4" spans="1:21" ht="20.25" customHeight="1">
      <c r="A4" s="128">
        <v>2</v>
      </c>
      <c r="B4" s="136" t="s">
        <v>41</v>
      </c>
      <c r="C4" s="136"/>
      <c r="D4" s="137"/>
      <c r="E4" s="138"/>
      <c r="F4" s="139"/>
      <c r="G4" s="72"/>
      <c r="H4" s="72"/>
      <c r="I4" s="73"/>
      <c r="J4" s="140"/>
      <c r="K4" s="141"/>
      <c r="L4" s="141"/>
      <c r="M4" s="141"/>
      <c r="N4" s="141"/>
      <c r="O4" s="141"/>
      <c r="P4" s="141"/>
      <c r="Q4" s="141"/>
      <c r="R4" s="142"/>
      <c r="S4" s="72"/>
      <c r="T4" s="178"/>
      <c r="U4" s="178"/>
    </row>
    <row r="5" spans="1:21" ht="50.25" customHeight="1">
      <c r="A5" s="128">
        <v>3</v>
      </c>
      <c r="B5" s="199" t="s">
        <v>42</v>
      </c>
      <c r="C5" s="107" t="s">
        <v>43</v>
      </c>
      <c r="D5" s="144">
        <v>45344</v>
      </c>
      <c r="E5" s="148">
        <v>0.1</v>
      </c>
      <c r="F5" s="148">
        <v>605</v>
      </c>
      <c r="G5" s="147">
        <f>E5*F5</f>
        <v>60.5</v>
      </c>
      <c r="H5" s="105"/>
      <c r="I5" s="146">
        <f>G5-H5</f>
        <v>60.5</v>
      </c>
      <c r="J5" s="247" t="s">
        <v>44</v>
      </c>
      <c r="K5" s="248"/>
      <c r="L5" s="248"/>
      <c r="M5" s="248"/>
      <c r="N5" s="248"/>
      <c r="O5" s="248"/>
      <c r="P5" s="248"/>
      <c r="Q5" s="248"/>
      <c r="R5" s="249"/>
      <c r="S5" s="53">
        <v>1</v>
      </c>
      <c r="T5" s="172" t="s">
        <v>45</v>
      </c>
      <c r="U5" s="173">
        <f>I5</f>
        <v>60.5</v>
      </c>
    </row>
    <row r="6" spans="1:21" ht="51.6" customHeight="1">
      <c r="A6" s="128">
        <v>4</v>
      </c>
      <c r="B6" s="199" t="s">
        <v>46</v>
      </c>
      <c r="C6" s="107" t="s">
        <v>43</v>
      </c>
      <c r="D6" s="144">
        <v>45356</v>
      </c>
      <c r="E6" s="148">
        <v>0.1</v>
      </c>
      <c r="F6" s="148">
        <v>605</v>
      </c>
      <c r="G6" s="149">
        <f t="shared" ref="G6:G15" si="0">E6*F6</f>
        <v>60.5</v>
      </c>
      <c r="H6" s="106">
        <v>3.02</v>
      </c>
      <c r="I6" s="148">
        <f t="shared" ref="I6:I15" si="1">G6-H6</f>
        <v>57.48</v>
      </c>
      <c r="J6" s="247" t="s">
        <v>44</v>
      </c>
      <c r="K6" s="248"/>
      <c r="L6" s="248"/>
      <c r="M6" s="248"/>
      <c r="N6" s="248"/>
      <c r="O6" s="248"/>
      <c r="P6" s="248"/>
      <c r="Q6" s="248"/>
      <c r="R6" s="249"/>
      <c r="S6" s="53"/>
      <c r="T6" s="172" t="s">
        <v>45</v>
      </c>
      <c r="U6" s="173">
        <f t="shared" ref="U6:U15" si="2">I6</f>
        <v>57.48</v>
      </c>
    </row>
    <row r="7" spans="1:21" ht="59.25" customHeight="1">
      <c r="A7" s="128">
        <v>5</v>
      </c>
      <c r="B7" s="199" t="s">
        <v>47</v>
      </c>
      <c r="C7" s="107" t="s">
        <v>48</v>
      </c>
      <c r="D7" s="144">
        <v>45358</v>
      </c>
      <c r="E7" s="148">
        <v>2.9</v>
      </c>
      <c r="F7" s="148">
        <v>250</v>
      </c>
      <c r="G7" s="149">
        <f t="shared" si="0"/>
        <v>725</v>
      </c>
      <c r="H7" s="106">
        <v>36.25</v>
      </c>
      <c r="I7" s="148">
        <f t="shared" si="1"/>
        <v>688.75</v>
      </c>
      <c r="J7" s="247" t="s">
        <v>44</v>
      </c>
      <c r="K7" s="248"/>
      <c r="L7" s="248"/>
      <c r="M7" s="248"/>
      <c r="N7" s="248"/>
      <c r="O7" s="248"/>
      <c r="P7" s="248"/>
      <c r="Q7" s="248"/>
      <c r="R7" s="249"/>
      <c r="S7" s="53"/>
      <c r="T7" s="172" t="s">
        <v>45</v>
      </c>
      <c r="U7" s="173">
        <f t="shared" si="2"/>
        <v>688.75</v>
      </c>
    </row>
    <row r="8" spans="1:21" ht="43.95" customHeight="1">
      <c r="A8" s="128">
        <v>6</v>
      </c>
      <c r="B8" s="199" t="s">
        <v>49</v>
      </c>
      <c r="C8" s="107" t="s">
        <v>43</v>
      </c>
      <c r="D8" s="144">
        <v>45358</v>
      </c>
      <c r="E8" s="148">
        <v>0.5</v>
      </c>
      <c r="F8" s="148">
        <v>605</v>
      </c>
      <c r="G8" s="149">
        <f t="shared" si="0"/>
        <v>302.5</v>
      </c>
      <c r="H8" s="106">
        <v>15.12</v>
      </c>
      <c r="I8" s="148">
        <f t="shared" si="1"/>
        <v>287.38</v>
      </c>
      <c r="J8" s="247" t="s">
        <v>44</v>
      </c>
      <c r="K8" s="248"/>
      <c r="L8" s="248"/>
      <c r="M8" s="248"/>
      <c r="N8" s="248"/>
      <c r="O8" s="248"/>
      <c r="P8" s="248"/>
      <c r="Q8" s="248"/>
      <c r="R8" s="249"/>
      <c r="S8" s="53"/>
      <c r="T8" s="172" t="s">
        <v>45</v>
      </c>
      <c r="U8" s="173">
        <f t="shared" si="2"/>
        <v>287.38</v>
      </c>
    </row>
    <row r="9" spans="1:21" ht="31.2" customHeight="1">
      <c r="A9" s="128">
        <v>7</v>
      </c>
      <c r="B9" s="199" t="s">
        <v>50</v>
      </c>
      <c r="C9" s="107" t="s">
        <v>43</v>
      </c>
      <c r="D9" s="144">
        <v>45359</v>
      </c>
      <c r="E9" s="148">
        <v>0.2</v>
      </c>
      <c r="F9" s="148">
        <v>605</v>
      </c>
      <c r="G9" s="149">
        <f t="shared" si="0"/>
        <v>121</v>
      </c>
      <c r="H9" s="106">
        <v>6.06</v>
      </c>
      <c r="I9" s="148">
        <f t="shared" si="1"/>
        <v>114.94</v>
      </c>
      <c r="J9" s="247" t="s">
        <v>44</v>
      </c>
      <c r="K9" s="248"/>
      <c r="L9" s="248"/>
      <c r="M9" s="248"/>
      <c r="N9" s="248"/>
      <c r="O9" s="248"/>
      <c r="P9" s="248"/>
      <c r="Q9" s="248"/>
      <c r="R9" s="249"/>
      <c r="S9" s="53"/>
      <c r="T9" s="172" t="s">
        <v>45</v>
      </c>
      <c r="U9" s="173">
        <f t="shared" si="2"/>
        <v>114.94</v>
      </c>
    </row>
    <row r="10" spans="1:21" ht="45.6" customHeight="1">
      <c r="A10" s="128">
        <v>8</v>
      </c>
      <c r="B10" s="199" t="s">
        <v>51</v>
      </c>
      <c r="C10" s="107" t="s">
        <v>43</v>
      </c>
      <c r="D10" s="144">
        <v>45410</v>
      </c>
      <c r="E10" s="197">
        <v>1.2</v>
      </c>
      <c r="F10" s="148">
        <v>605</v>
      </c>
      <c r="G10" s="198">
        <f t="shared" si="0"/>
        <v>726</v>
      </c>
      <c r="H10" s="106">
        <v>36.380000000000003</v>
      </c>
      <c r="I10" s="148">
        <f t="shared" si="1"/>
        <v>689.62</v>
      </c>
      <c r="J10" s="247" t="s">
        <v>44</v>
      </c>
      <c r="K10" s="248"/>
      <c r="L10" s="248"/>
      <c r="M10" s="248"/>
      <c r="N10" s="248"/>
      <c r="O10" s="248"/>
      <c r="P10" s="248"/>
      <c r="Q10" s="248"/>
      <c r="R10" s="249"/>
      <c r="S10" s="53">
        <v>4</v>
      </c>
      <c r="T10" s="172" t="s">
        <v>45</v>
      </c>
      <c r="U10" s="174">
        <f t="shared" si="2"/>
        <v>689.62</v>
      </c>
    </row>
    <row r="11" spans="1:21" ht="72" customHeight="1">
      <c r="A11" s="128">
        <v>9</v>
      </c>
      <c r="B11" s="199" t="s">
        <v>52</v>
      </c>
      <c r="C11" s="107" t="s">
        <v>43</v>
      </c>
      <c r="D11" s="144">
        <v>45411</v>
      </c>
      <c r="E11" s="196">
        <v>0.5</v>
      </c>
      <c r="F11" s="148">
        <v>605</v>
      </c>
      <c r="G11" s="149">
        <f t="shared" si="0"/>
        <v>302.5</v>
      </c>
      <c r="H11" s="106">
        <v>132.22</v>
      </c>
      <c r="I11" s="148">
        <f t="shared" si="1"/>
        <v>170.28</v>
      </c>
      <c r="J11" s="247" t="s">
        <v>44</v>
      </c>
      <c r="K11" s="248"/>
      <c r="L11" s="248"/>
      <c r="M11" s="248"/>
      <c r="N11" s="248"/>
      <c r="O11" s="248"/>
      <c r="P11" s="248"/>
      <c r="Q11" s="248"/>
      <c r="R11" s="249"/>
      <c r="S11" s="53">
        <v>1</v>
      </c>
      <c r="T11" s="172" t="s">
        <v>45</v>
      </c>
      <c r="U11" s="174">
        <f t="shared" si="2"/>
        <v>170.28</v>
      </c>
    </row>
    <row r="12" spans="1:21" ht="51.75" customHeight="1">
      <c r="A12" s="128">
        <v>10</v>
      </c>
      <c r="B12" s="199" t="s">
        <v>53</v>
      </c>
      <c r="C12" s="107" t="s">
        <v>43</v>
      </c>
      <c r="D12" s="144">
        <v>45411</v>
      </c>
      <c r="E12" s="197">
        <v>0.5</v>
      </c>
      <c r="F12" s="148">
        <v>605</v>
      </c>
      <c r="G12" s="148">
        <f t="shared" si="0"/>
        <v>302.5</v>
      </c>
      <c r="H12" s="106">
        <v>132.22</v>
      </c>
      <c r="I12" s="148">
        <f t="shared" si="1"/>
        <v>170.28</v>
      </c>
      <c r="J12" s="247" t="s">
        <v>44</v>
      </c>
      <c r="K12" s="248"/>
      <c r="L12" s="248"/>
      <c r="M12" s="248"/>
      <c r="N12" s="248"/>
      <c r="O12" s="248"/>
      <c r="P12" s="248"/>
      <c r="Q12" s="248"/>
      <c r="R12" s="249"/>
      <c r="S12" s="53">
        <v>1</v>
      </c>
      <c r="T12" s="172" t="s">
        <v>45</v>
      </c>
      <c r="U12" s="174">
        <f t="shared" si="2"/>
        <v>170.28</v>
      </c>
    </row>
    <row r="13" spans="1:21" ht="51.75" customHeight="1">
      <c r="A13" s="128">
        <v>11</v>
      </c>
      <c r="B13" s="199" t="s">
        <v>54</v>
      </c>
      <c r="C13" s="107" t="s">
        <v>43</v>
      </c>
      <c r="D13" s="144">
        <v>45411</v>
      </c>
      <c r="E13" s="148">
        <v>1.5</v>
      </c>
      <c r="F13" s="148">
        <v>605</v>
      </c>
      <c r="G13" s="148">
        <f t="shared" si="0"/>
        <v>907.5</v>
      </c>
      <c r="H13" s="106">
        <v>396.65</v>
      </c>
      <c r="I13" s="148">
        <f t="shared" si="1"/>
        <v>510.85</v>
      </c>
      <c r="J13" s="247" t="s">
        <v>44</v>
      </c>
      <c r="K13" s="248"/>
      <c r="L13" s="248"/>
      <c r="M13" s="248"/>
      <c r="N13" s="248"/>
      <c r="O13" s="248"/>
      <c r="P13" s="248"/>
      <c r="Q13" s="248"/>
      <c r="R13" s="249"/>
      <c r="S13" s="53"/>
      <c r="T13" s="172" t="s">
        <v>45</v>
      </c>
      <c r="U13" s="174">
        <f t="shared" si="2"/>
        <v>510.85</v>
      </c>
    </row>
    <row r="14" spans="1:21" ht="51.75" customHeight="1">
      <c r="A14" s="128">
        <v>12</v>
      </c>
      <c r="B14" s="199" t="s">
        <v>55</v>
      </c>
      <c r="C14" s="107" t="s">
        <v>43</v>
      </c>
      <c r="D14" s="144">
        <v>45412</v>
      </c>
      <c r="E14" s="197">
        <v>0.5</v>
      </c>
      <c r="F14" s="148">
        <v>605</v>
      </c>
      <c r="G14" s="148">
        <f t="shared" ref="G14" si="3">E14*F14</f>
        <v>302.5</v>
      </c>
      <c r="H14" s="106">
        <v>132.22</v>
      </c>
      <c r="I14" s="148">
        <f t="shared" ref="I14" si="4">G14-H14</f>
        <v>170.28</v>
      </c>
      <c r="J14" s="247" t="s">
        <v>44</v>
      </c>
      <c r="K14" s="248"/>
      <c r="L14" s="248"/>
      <c r="M14" s="248"/>
      <c r="N14" s="248"/>
      <c r="O14" s="248"/>
      <c r="P14" s="248"/>
      <c r="Q14" s="248"/>
      <c r="R14" s="249"/>
      <c r="S14" s="53"/>
      <c r="T14" s="172" t="s">
        <v>45</v>
      </c>
      <c r="U14" s="174">
        <f t="shared" ref="U14" si="5">I14</f>
        <v>170.28</v>
      </c>
    </row>
    <row r="15" spans="1:21" ht="51.75" customHeight="1">
      <c r="A15" s="128">
        <v>13</v>
      </c>
      <c r="B15" s="199" t="s">
        <v>56</v>
      </c>
      <c r="C15" s="107" t="s">
        <v>43</v>
      </c>
      <c r="D15" s="144">
        <v>45413</v>
      </c>
      <c r="E15" s="197">
        <v>1.1000000000000001</v>
      </c>
      <c r="F15" s="148">
        <v>605</v>
      </c>
      <c r="G15" s="148">
        <f t="shared" si="0"/>
        <v>665.5</v>
      </c>
      <c r="H15" s="106">
        <v>290.88</v>
      </c>
      <c r="I15" s="148">
        <f t="shared" si="1"/>
        <v>374.62</v>
      </c>
      <c r="J15" s="247" t="s">
        <v>44</v>
      </c>
      <c r="K15" s="248"/>
      <c r="L15" s="248"/>
      <c r="M15" s="248"/>
      <c r="N15" s="248"/>
      <c r="O15" s="248"/>
      <c r="P15" s="248"/>
      <c r="Q15" s="248"/>
      <c r="R15" s="249"/>
      <c r="S15" s="53"/>
      <c r="T15" s="172" t="s">
        <v>45</v>
      </c>
      <c r="U15" s="174">
        <f t="shared" si="2"/>
        <v>374.62</v>
      </c>
    </row>
    <row r="16" spans="1:21" ht="73.95" customHeight="1">
      <c r="A16" s="128">
        <v>20</v>
      </c>
      <c r="B16" s="143"/>
      <c r="C16" s="107"/>
      <c r="D16" s="144"/>
      <c r="E16" s="197"/>
      <c r="F16" s="148"/>
      <c r="G16" s="148"/>
      <c r="H16" s="106"/>
      <c r="I16" s="148"/>
      <c r="J16" s="247"/>
      <c r="K16" s="248"/>
      <c r="L16" s="248"/>
      <c r="M16" s="248"/>
      <c r="N16" s="248"/>
      <c r="O16" s="248"/>
      <c r="P16" s="248"/>
      <c r="Q16" s="248"/>
      <c r="R16" s="224"/>
      <c r="S16" s="53"/>
      <c r="T16" s="172"/>
      <c r="U16" s="174"/>
    </row>
    <row r="17" spans="1:21">
      <c r="A17" s="128">
        <v>21</v>
      </c>
      <c r="B17" s="143"/>
      <c r="C17" s="107"/>
      <c r="D17" s="144"/>
      <c r="E17" s="145"/>
      <c r="F17" s="148"/>
      <c r="G17" s="149"/>
      <c r="H17" s="106"/>
      <c r="I17" s="148"/>
      <c r="J17" s="247"/>
      <c r="K17" s="248"/>
      <c r="L17" s="248"/>
      <c r="M17" s="248"/>
      <c r="N17" s="248"/>
      <c r="O17" s="248"/>
      <c r="P17" s="248"/>
      <c r="Q17" s="248"/>
      <c r="R17" s="249"/>
      <c r="S17" s="53"/>
      <c r="T17" s="172"/>
      <c r="U17" s="174">
        <f>I17</f>
        <v>0</v>
      </c>
    </row>
    <row r="18" spans="1:21">
      <c r="J18" s="243"/>
      <c r="K18" s="243"/>
      <c r="L18" s="243"/>
      <c r="M18" s="243"/>
      <c r="N18" s="243"/>
      <c r="O18" s="243"/>
      <c r="P18" s="243"/>
      <c r="Q18" s="243"/>
      <c r="R18" s="243"/>
    </row>
    <row r="19" spans="1:21">
      <c r="B19" s="150"/>
      <c r="C19" s="122"/>
      <c r="D19" s="218"/>
      <c r="E19" s="219"/>
      <c r="F19" s="220"/>
      <c r="G19" s="221"/>
      <c r="H19" s="221"/>
      <c r="I19" s="221"/>
      <c r="J19" s="54"/>
      <c r="K19" s="54"/>
    </row>
    <row r="20" spans="1:21">
      <c r="A20" s="122"/>
      <c r="B20" s="150"/>
      <c r="C20" s="122"/>
      <c r="D20" s="218"/>
      <c r="E20" s="219"/>
      <c r="F20" s="220"/>
      <c r="G20" s="221"/>
      <c r="H20" s="221"/>
      <c r="I20" s="221"/>
    </row>
    <row r="21" spans="1:21" ht="16.2" thickBot="1">
      <c r="A21" s="151"/>
      <c r="B21" s="222" t="s">
        <v>57</v>
      </c>
      <c r="C21" s="223"/>
      <c r="D21" s="223"/>
      <c r="E21" s="223"/>
      <c r="F21" s="223"/>
      <c r="G21" s="223"/>
      <c r="H21" s="223"/>
      <c r="I21" s="223"/>
    </row>
    <row r="22" spans="1:21">
      <c r="J22" s="243"/>
      <c r="K22" s="243"/>
      <c r="L22" s="243"/>
      <c r="M22" s="243"/>
      <c r="N22" s="243"/>
      <c r="O22" s="243"/>
      <c r="P22" s="243"/>
      <c r="Q22" s="243"/>
      <c r="R22" s="243"/>
    </row>
    <row r="23" spans="1:21">
      <c r="A23" s="128"/>
      <c r="B23" s="152" t="s">
        <v>41</v>
      </c>
      <c r="J23" s="243"/>
      <c r="K23" s="243"/>
      <c r="L23" s="243"/>
      <c r="M23" s="243"/>
      <c r="N23" s="243"/>
      <c r="O23" s="243"/>
      <c r="P23" s="243"/>
      <c r="Q23" s="243"/>
      <c r="R23" s="243"/>
    </row>
    <row r="24" spans="1:21">
      <c r="A24" s="128">
        <v>22</v>
      </c>
      <c r="B24" s="98" t="s">
        <v>58</v>
      </c>
      <c r="C24" s="99" t="s">
        <v>59</v>
      </c>
      <c r="D24" s="153">
        <f>SUM(G5:G6,G8:G15)</f>
        <v>3751</v>
      </c>
      <c r="E24" s="99"/>
      <c r="F24" s="99"/>
      <c r="J24" s="243"/>
      <c r="K24" s="243"/>
      <c r="L24" s="243"/>
      <c r="M24" s="243"/>
      <c r="N24" s="243"/>
      <c r="O24" s="243"/>
      <c r="P24" s="243"/>
      <c r="Q24" s="243"/>
      <c r="R24" s="243"/>
    </row>
    <row r="25" spans="1:21">
      <c r="A25" s="128">
        <v>23</v>
      </c>
      <c r="B25" s="98" t="s">
        <v>60</v>
      </c>
      <c r="C25" s="99" t="s">
        <v>59</v>
      </c>
      <c r="D25" s="153">
        <f>SUM(G7)</f>
        <v>725</v>
      </c>
      <c r="E25" s="99"/>
      <c r="F25" s="99"/>
    </row>
    <row r="26" spans="1:21" ht="15.6" customHeight="1">
      <c r="A26" s="128">
        <v>24</v>
      </c>
      <c r="B26" s="150"/>
      <c r="C26" s="101" t="s">
        <v>59</v>
      </c>
      <c r="D26" s="76">
        <f>SUM(D24:D25)</f>
        <v>4476</v>
      </c>
      <c r="E26" s="154"/>
      <c r="F26" s="154"/>
      <c r="J26" s="243"/>
      <c r="K26" s="243"/>
      <c r="L26" s="243"/>
      <c r="M26" s="243"/>
      <c r="N26" s="243"/>
      <c r="O26" s="243"/>
      <c r="P26" s="243"/>
      <c r="Q26" s="243"/>
      <c r="R26" s="243"/>
    </row>
    <row r="27" spans="1:21" ht="16.2" thickBot="1">
      <c r="A27" s="128"/>
      <c r="B27" s="122"/>
      <c r="C27" s="154"/>
      <c r="D27" s="111"/>
      <c r="E27" s="154"/>
      <c r="F27" s="154"/>
      <c r="J27" s="243"/>
      <c r="K27" s="243"/>
      <c r="L27" s="243"/>
      <c r="M27" s="243"/>
      <c r="N27" s="243"/>
      <c r="O27" s="243"/>
      <c r="P27" s="243"/>
      <c r="Q27" s="243"/>
      <c r="R27" s="243"/>
    </row>
    <row r="28" spans="1:21" ht="16.8" thickTop="1" thickBot="1">
      <c r="A28" s="128">
        <v>25</v>
      </c>
      <c r="C28" s="155" t="s">
        <v>61</v>
      </c>
      <c r="D28" s="156">
        <f>D26</f>
        <v>4476</v>
      </c>
      <c r="J28" s="243"/>
      <c r="K28" s="243"/>
      <c r="L28" s="243"/>
      <c r="M28" s="243"/>
      <c r="N28" s="243"/>
      <c r="O28" s="243"/>
      <c r="P28" s="243"/>
      <c r="Q28" s="243"/>
      <c r="R28" s="243"/>
    </row>
    <row r="29" spans="1:21" ht="16.8" thickTop="1" thickBot="1">
      <c r="A29" s="128"/>
      <c r="B29" s="155"/>
      <c r="D29" s="104"/>
      <c r="J29" s="243"/>
      <c r="K29" s="243"/>
      <c r="L29" s="243"/>
      <c r="M29" s="243"/>
      <c r="N29" s="243"/>
      <c r="O29" s="243"/>
      <c r="P29" s="243"/>
      <c r="Q29" s="243"/>
      <c r="R29" s="243"/>
    </row>
    <row r="30" spans="1:21" ht="16.8" thickTop="1" thickBot="1">
      <c r="A30" s="128">
        <v>26</v>
      </c>
      <c r="C30" s="155" t="s">
        <v>62</v>
      </c>
      <c r="D30" s="156">
        <f>SUM(H5:H15)</f>
        <v>1181.02</v>
      </c>
      <c r="J30" s="243"/>
      <c r="K30" s="243"/>
      <c r="L30" s="243"/>
      <c r="M30" s="243"/>
      <c r="N30" s="243"/>
      <c r="O30" s="243"/>
      <c r="P30" s="243"/>
      <c r="Q30" s="243"/>
      <c r="R30" s="243"/>
    </row>
    <row r="31" spans="1:21" ht="16.8" thickTop="1" thickBot="1">
      <c r="B31" s="155"/>
      <c r="D31" s="104"/>
      <c r="J31" s="243"/>
      <c r="K31" s="243"/>
      <c r="L31" s="243"/>
      <c r="M31" s="243"/>
      <c r="N31" s="243"/>
      <c r="O31" s="243"/>
      <c r="P31" s="243"/>
      <c r="Q31" s="243"/>
      <c r="R31" s="243"/>
    </row>
    <row r="32" spans="1:21" ht="16.8" thickTop="1" thickBot="1">
      <c r="A32" s="128">
        <v>27</v>
      </c>
      <c r="C32" s="155" t="s">
        <v>63</v>
      </c>
      <c r="D32" s="156">
        <f>SUM(D28-D30)</f>
        <v>3294.98</v>
      </c>
      <c r="E32" s="238">
        <f>SUM(U5:U15)</f>
        <v>3294.9800000000005</v>
      </c>
      <c r="J32" s="243"/>
      <c r="K32" s="243"/>
      <c r="L32" s="243"/>
      <c r="M32" s="243"/>
      <c r="N32" s="243"/>
      <c r="O32" s="243"/>
      <c r="P32" s="243"/>
      <c r="Q32" s="243"/>
      <c r="R32" s="243"/>
    </row>
    <row r="33" spans="1:18" ht="16.2" thickTop="1">
      <c r="A33" s="128"/>
      <c r="J33" s="243"/>
      <c r="K33" s="243"/>
      <c r="L33" s="243"/>
      <c r="M33" s="243"/>
      <c r="N33" s="243"/>
      <c r="O33" s="243"/>
      <c r="P33" s="243"/>
      <c r="Q33" s="243"/>
      <c r="R33" s="243"/>
    </row>
    <row r="34" spans="1:18">
      <c r="A34" s="128"/>
      <c r="J34" s="243"/>
      <c r="K34" s="243"/>
      <c r="L34" s="243"/>
      <c r="M34" s="243"/>
      <c r="N34" s="243"/>
      <c r="O34" s="243"/>
      <c r="P34" s="243"/>
      <c r="Q34" s="243"/>
      <c r="R34" s="243"/>
    </row>
    <row r="35" spans="1:18">
      <c r="A35" s="128"/>
      <c r="J35" s="243"/>
      <c r="K35" s="243"/>
      <c r="L35" s="243"/>
      <c r="M35" s="243"/>
      <c r="N35" s="243"/>
      <c r="O35" s="243"/>
      <c r="P35" s="243"/>
      <c r="Q35" s="243"/>
      <c r="R35" s="243"/>
    </row>
    <row r="36" spans="1:18">
      <c r="A36" s="128"/>
      <c r="J36" s="243"/>
      <c r="K36" s="243"/>
      <c r="L36" s="243"/>
      <c r="M36" s="243"/>
      <c r="N36" s="243"/>
      <c r="O36" s="243"/>
      <c r="P36" s="243"/>
      <c r="Q36" s="243"/>
      <c r="R36" s="243"/>
    </row>
    <row r="37" spans="1:18">
      <c r="A37" s="128"/>
      <c r="J37" s="243"/>
      <c r="K37" s="243"/>
      <c r="L37" s="243"/>
      <c r="M37" s="243"/>
      <c r="N37" s="243"/>
      <c r="O37" s="243"/>
      <c r="P37" s="243"/>
      <c r="Q37" s="243"/>
      <c r="R37" s="243"/>
    </row>
    <row r="38" spans="1:18">
      <c r="A38" s="128"/>
      <c r="J38" s="243"/>
      <c r="K38" s="243"/>
      <c r="L38" s="243"/>
      <c r="M38" s="243"/>
      <c r="N38" s="243"/>
      <c r="O38" s="243"/>
      <c r="P38" s="243"/>
      <c r="Q38" s="243"/>
      <c r="R38" s="243"/>
    </row>
    <row r="39" spans="1:18">
      <c r="J39" s="243"/>
      <c r="K39" s="243"/>
      <c r="L39" s="243"/>
      <c r="M39" s="243"/>
      <c r="N39" s="243"/>
      <c r="O39" s="243"/>
      <c r="P39" s="243"/>
      <c r="Q39" s="243"/>
      <c r="R39" s="243"/>
    </row>
    <row r="40" spans="1:18">
      <c r="J40" s="243"/>
      <c r="K40" s="243"/>
      <c r="L40" s="243"/>
      <c r="M40" s="243"/>
      <c r="N40" s="243"/>
      <c r="O40" s="243"/>
      <c r="P40" s="243"/>
      <c r="Q40" s="243"/>
      <c r="R40" s="243"/>
    </row>
    <row r="41" spans="1:18">
      <c r="J41" s="243"/>
      <c r="K41" s="243"/>
      <c r="L41" s="243"/>
      <c r="M41" s="243"/>
      <c r="N41" s="243"/>
      <c r="O41" s="243"/>
      <c r="P41" s="243"/>
      <c r="Q41" s="243"/>
      <c r="R41" s="243"/>
    </row>
    <row r="42" spans="1:18">
      <c r="J42" s="243"/>
      <c r="K42" s="243"/>
      <c r="L42" s="243"/>
      <c r="M42" s="243"/>
      <c r="N42" s="243"/>
      <c r="O42" s="243"/>
      <c r="P42" s="243"/>
      <c r="Q42" s="243"/>
      <c r="R42" s="243"/>
    </row>
    <row r="43" spans="1:18">
      <c r="J43" s="243"/>
      <c r="K43" s="243"/>
      <c r="L43" s="243"/>
      <c r="M43" s="243"/>
      <c r="N43" s="243"/>
      <c r="O43" s="243"/>
      <c r="P43" s="243"/>
      <c r="Q43" s="243"/>
      <c r="R43" s="243"/>
    </row>
    <row r="44" spans="1:18">
      <c r="J44" s="243"/>
      <c r="K44" s="243"/>
      <c r="L44" s="243"/>
      <c r="M44" s="243"/>
      <c r="N44" s="243"/>
      <c r="O44" s="243"/>
      <c r="P44" s="243"/>
      <c r="Q44" s="243"/>
      <c r="R44" s="243"/>
    </row>
    <row r="45" spans="1:18">
      <c r="J45" s="243"/>
      <c r="K45" s="243"/>
      <c r="L45" s="243"/>
      <c r="M45" s="243"/>
      <c r="N45" s="243"/>
      <c r="O45" s="243"/>
      <c r="P45" s="243"/>
      <c r="Q45" s="243"/>
      <c r="R45" s="243"/>
    </row>
    <row r="46" spans="1:18">
      <c r="J46" s="243"/>
      <c r="K46" s="243"/>
      <c r="L46" s="243"/>
      <c r="M46" s="243"/>
      <c r="N46" s="243"/>
      <c r="O46" s="243"/>
      <c r="P46" s="243"/>
      <c r="Q46" s="243"/>
      <c r="R46" s="243"/>
    </row>
    <row r="47" spans="1:18">
      <c r="J47" s="243"/>
      <c r="K47" s="243"/>
      <c r="L47" s="243"/>
      <c r="M47" s="243"/>
      <c r="N47" s="243"/>
      <c r="O47" s="243"/>
      <c r="P47" s="243"/>
      <c r="Q47" s="243"/>
      <c r="R47" s="243"/>
    </row>
    <row r="48" spans="1:18">
      <c r="J48" s="243"/>
      <c r="K48" s="243"/>
      <c r="L48" s="243"/>
      <c r="M48" s="243"/>
      <c r="N48" s="243"/>
      <c r="O48" s="243"/>
      <c r="P48" s="243"/>
      <c r="Q48" s="243"/>
      <c r="R48" s="243"/>
    </row>
    <row r="49" spans="10:18">
      <c r="J49" s="243"/>
      <c r="K49" s="243"/>
      <c r="L49" s="243"/>
      <c r="M49" s="243"/>
      <c r="N49" s="243"/>
      <c r="O49" s="243"/>
      <c r="P49" s="243"/>
      <c r="Q49" s="243"/>
      <c r="R49" s="243"/>
    </row>
    <row r="50" spans="10:18">
      <c r="J50" s="243"/>
      <c r="K50" s="243"/>
      <c r="L50" s="243"/>
      <c r="M50" s="243"/>
      <c r="N50" s="243"/>
      <c r="O50" s="243"/>
      <c r="P50" s="243"/>
      <c r="Q50" s="243"/>
      <c r="R50" s="243"/>
    </row>
    <row r="51" spans="10:18">
      <c r="J51" s="243"/>
      <c r="K51" s="243"/>
      <c r="L51" s="243"/>
      <c r="M51" s="243"/>
      <c r="N51" s="243"/>
      <c r="O51" s="243"/>
      <c r="P51" s="243"/>
      <c r="Q51" s="243"/>
      <c r="R51" s="243"/>
    </row>
    <row r="52" spans="10:18">
      <c r="J52" s="243"/>
      <c r="K52" s="243"/>
      <c r="L52" s="243"/>
      <c r="M52" s="243"/>
      <c r="N52" s="243"/>
      <c r="O52" s="243"/>
      <c r="P52" s="243"/>
      <c r="Q52" s="243"/>
      <c r="R52" s="243"/>
    </row>
    <row r="53" spans="10:18">
      <c r="J53" s="243"/>
      <c r="K53" s="243"/>
      <c r="L53" s="243"/>
      <c r="M53" s="243"/>
      <c r="N53" s="243"/>
      <c r="O53" s="243"/>
      <c r="P53" s="243"/>
      <c r="Q53" s="243"/>
      <c r="R53" s="243"/>
    </row>
    <row r="54" spans="10:18">
      <c r="J54" s="243"/>
      <c r="K54" s="243"/>
      <c r="L54" s="243"/>
      <c r="M54" s="243"/>
      <c r="N54" s="243"/>
      <c r="O54" s="243"/>
      <c r="P54" s="243"/>
      <c r="Q54" s="243"/>
      <c r="R54" s="243"/>
    </row>
    <row r="55" spans="10:18">
      <c r="J55" s="243"/>
      <c r="K55" s="243"/>
      <c r="L55" s="243"/>
      <c r="M55" s="243"/>
      <c r="N55" s="243"/>
      <c r="O55" s="243"/>
      <c r="P55" s="243"/>
      <c r="Q55" s="243"/>
      <c r="R55" s="243"/>
    </row>
    <row r="56" spans="10:18">
      <c r="J56" s="243"/>
      <c r="K56" s="243"/>
      <c r="L56" s="243"/>
      <c r="M56" s="243"/>
      <c r="N56" s="243"/>
      <c r="O56" s="243"/>
      <c r="P56" s="243"/>
      <c r="Q56" s="243"/>
      <c r="R56" s="243"/>
    </row>
    <row r="57" spans="10:18">
      <c r="J57" s="243"/>
      <c r="K57" s="243"/>
      <c r="L57" s="243"/>
      <c r="M57" s="243"/>
      <c r="N57" s="243"/>
      <c r="O57" s="243"/>
      <c r="P57" s="243"/>
      <c r="Q57" s="243"/>
      <c r="R57" s="243"/>
    </row>
    <row r="58" spans="10:18">
      <c r="J58" s="243"/>
      <c r="K58" s="243"/>
      <c r="L58" s="243"/>
      <c r="M58" s="243"/>
      <c r="N58" s="243"/>
      <c r="O58" s="243"/>
      <c r="P58" s="243"/>
      <c r="Q58" s="243"/>
      <c r="R58" s="243"/>
    </row>
    <row r="59" spans="10:18">
      <c r="J59" s="243"/>
      <c r="K59" s="243"/>
      <c r="L59" s="243"/>
      <c r="M59" s="243"/>
      <c r="N59" s="243"/>
      <c r="O59" s="243"/>
      <c r="P59" s="243"/>
      <c r="Q59" s="243"/>
      <c r="R59" s="243"/>
    </row>
    <row r="60" spans="10:18">
      <c r="J60" s="243"/>
      <c r="K60" s="243"/>
      <c r="L60" s="243"/>
      <c r="M60" s="243"/>
      <c r="N60" s="243"/>
      <c r="O60" s="243"/>
      <c r="P60" s="243"/>
      <c r="Q60" s="243"/>
      <c r="R60" s="243"/>
    </row>
    <row r="61" spans="10:18">
      <c r="J61" s="243"/>
      <c r="K61" s="243"/>
      <c r="L61" s="243"/>
      <c r="M61" s="243"/>
      <c r="N61" s="243"/>
      <c r="O61" s="243"/>
      <c r="P61" s="243"/>
      <c r="Q61" s="243"/>
      <c r="R61" s="243"/>
    </row>
    <row r="62" spans="10:18">
      <c r="J62" s="243"/>
      <c r="K62" s="243"/>
      <c r="L62" s="243"/>
      <c r="M62" s="243"/>
      <c r="N62" s="243"/>
      <c r="O62" s="243"/>
      <c r="P62" s="243"/>
      <c r="Q62" s="243"/>
      <c r="R62" s="243"/>
    </row>
    <row r="63" spans="10:18">
      <c r="J63" s="243"/>
      <c r="K63" s="243"/>
      <c r="L63" s="243"/>
      <c r="M63" s="243"/>
      <c r="N63" s="243"/>
      <c r="O63" s="243"/>
      <c r="P63" s="243"/>
      <c r="Q63" s="243"/>
      <c r="R63" s="243"/>
    </row>
    <row r="64" spans="10:18">
      <c r="J64" s="243"/>
      <c r="K64" s="243"/>
      <c r="L64" s="243"/>
      <c r="M64" s="243"/>
      <c r="N64" s="243"/>
      <c r="O64" s="243"/>
      <c r="P64" s="243"/>
      <c r="Q64" s="243"/>
      <c r="R64" s="243"/>
    </row>
    <row r="65" spans="10:18">
      <c r="J65" s="243"/>
      <c r="K65" s="243"/>
      <c r="L65" s="243"/>
      <c r="M65" s="243"/>
      <c r="N65" s="243"/>
      <c r="O65" s="243"/>
      <c r="P65" s="243"/>
      <c r="Q65" s="243"/>
      <c r="R65" s="243"/>
    </row>
    <row r="66" spans="10:18">
      <c r="J66" s="243"/>
      <c r="K66" s="243"/>
      <c r="L66" s="243"/>
      <c r="M66" s="243"/>
      <c r="N66" s="243"/>
      <c r="O66" s="243"/>
      <c r="P66" s="243"/>
      <c r="Q66" s="243"/>
      <c r="R66" s="243"/>
    </row>
    <row r="67" spans="10:18">
      <c r="J67" s="243"/>
      <c r="K67" s="243"/>
      <c r="L67" s="243"/>
      <c r="M67" s="243"/>
      <c r="N67" s="243"/>
      <c r="O67" s="243"/>
      <c r="P67" s="243"/>
      <c r="Q67" s="243"/>
      <c r="R67" s="243"/>
    </row>
    <row r="68" spans="10:18">
      <c r="J68" s="243"/>
      <c r="K68" s="243"/>
      <c r="L68" s="243"/>
      <c r="M68" s="243"/>
      <c r="N68" s="243"/>
      <c r="O68" s="243"/>
      <c r="P68" s="243"/>
      <c r="Q68" s="243"/>
      <c r="R68" s="243"/>
    </row>
    <row r="69" spans="10:18">
      <c r="J69" s="243"/>
      <c r="K69" s="243"/>
      <c r="L69" s="243"/>
      <c r="M69" s="243"/>
      <c r="N69" s="243"/>
      <c r="O69" s="243"/>
      <c r="P69" s="243"/>
      <c r="Q69" s="243"/>
      <c r="R69" s="243"/>
    </row>
    <row r="70" spans="10:18">
      <c r="J70" s="243"/>
      <c r="K70" s="243"/>
      <c r="L70" s="243"/>
      <c r="M70" s="243"/>
      <c r="N70" s="243"/>
      <c r="O70" s="243"/>
      <c r="P70" s="243"/>
      <c r="Q70" s="243"/>
      <c r="R70" s="243"/>
    </row>
    <row r="71" spans="10:18">
      <c r="J71" s="243"/>
      <c r="K71" s="243"/>
      <c r="L71" s="243"/>
      <c r="M71" s="243"/>
      <c r="N71" s="243"/>
      <c r="O71" s="243"/>
      <c r="P71" s="243"/>
      <c r="Q71" s="243"/>
      <c r="R71" s="243"/>
    </row>
    <row r="72" spans="10:18">
      <c r="J72" s="243"/>
      <c r="K72" s="243"/>
      <c r="L72" s="243"/>
      <c r="M72" s="243"/>
      <c r="N72" s="243"/>
      <c r="O72" s="243"/>
      <c r="P72" s="243"/>
      <c r="Q72" s="243"/>
      <c r="R72" s="243"/>
    </row>
    <row r="73" spans="10:18">
      <c r="J73" s="243"/>
      <c r="K73" s="243"/>
      <c r="L73" s="243"/>
      <c r="M73" s="243"/>
      <c r="N73" s="243"/>
      <c r="O73" s="243"/>
      <c r="P73" s="243"/>
      <c r="Q73" s="243"/>
      <c r="R73" s="243"/>
    </row>
    <row r="74" spans="10:18">
      <c r="J74" s="243"/>
      <c r="K74" s="243"/>
      <c r="L74" s="243"/>
      <c r="M74" s="243"/>
      <c r="N74" s="243"/>
      <c r="O74" s="243"/>
      <c r="P74" s="243"/>
      <c r="Q74" s="243"/>
      <c r="R74" s="243"/>
    </row>
    <row r="75" spans="10:18">
      <c r="J75" s="243"/>
      <c r="K75" s="243"/>
      <c r="L75" s="243"/>
      <c r="M75" s="243"/>
      <c r="N75" s="243"/>
      <c r="O75" s="243"/>
      <c r="P75" s="243"/>
      <c r="Q75" s="243"/>
      <c r="R75" s="243"/>
    </row>
    <row r="76" spans="10:18">
      <c r="J76" s="243"/>
      <c r="K76" s="243"/>
      <c r="L76" s="243"/>
      <c r="M76" s="243"/>
      <c r="N76" s="243"/>
      <c r="O76" s="243"/>
      <c r="P76" s="243"/>
      <c r="Q76" s="243"/>
      <c r="R76" s="243"/>
    </row>
    <row r="77" spans="10:18">
      <c r="J77" s="243"/>
      <c r="K77" s="243"/>
      <c r="L77" s="243"/>
      <c r="M77" s="243"/>
      <c r="N77" s="243"/>
      <c r="O77" s="243"/>
      <c r="P77" s="243"/>
      <c r="Q77" s="243"/>
      <c r="R77" s="243"/>
    </row>
    <row r="78" spans="10:18">
      <c r="J78" s="243"/>
      <c r="K78" s="243"/>
      <c r="L78" s="243"/>
      <c r="M78" s="243"/>
      <c r="N78" s="243"/>
      <c r="O78" s="243"/>
      <c r="P78" s="243"/>
      <c r="Q78" s="243"/>
      <c r="R78" s="243"/>
    </row>
    <row r="79" spans="10:18">
      <c r="J79" s="243"/>
      <c r="K79" s="243"/>
      <c r="L79" s="243"/>
      <c r="M79" s="243"/>
      <c r="N79" s="243"/>
      <c r="O79" s="243"/>
      <c r="P79" s="243"/>
      <c r="Q79" s="243"/>
      <c r="R79" s="243"/>
    </row>
    <row r="80" spans="10:18">
      <c r="J80" s="243"/>
      <c r="K80" s="243"/>
      <c r="L80" s="243"/>
      <c r="M80" s="243"/>
      <c r="N80" s="243"/>
      <c r="O80" s="243"/>
      <c r="P80" s="243"/>
      <c r="Q80" s="243"/>
      <c r="R80" s="243"/>
    </row>
    <row r="81" spans="10:18">
      <c r="J81" s="243"/>
      <c r="K81" s="243"/>
      <c r="L81" s="243"/>
      <c r="M81" s="243"/>
      <c r="N81" s="243"/>
      <c r="O81" s="243"/>
      <c r="P81" s="243"/>
      <c r="Q81" s="243"/>
      <c r="R81" s="243"/>
    </row>
    <row r="82" spans="10:18">
      <c r="J82" s="243"/>
      <c r="K82" s="243"/>
      <c r="L82" s="243"/>
      <c r="M82" s="243"/>
      <c r="N82" s="243"/>
      <c r="O82" s="243"/>
      <c r="P82" s="243"/>
      <c r="Q82" s="243"/>
      <c r="R82" s="243"/>
    </row>
    <row r="83" spans="10:18">
      <c r="J83" s="243"/>
      <c r="K83" s="243"/>
      <c r="L83" s="243"/>
      <c r="M83" s="243"/>
      <c r="N83" s="243"/>
      <c r="O83" s="243"/>
      <c r="P83" s="243"/>
      <c r="Q83" s="243"/>
      <c r="R83" s="243"/>
    </row>
    <row r="84" spans="10:18">
      <c r="J84" s="243"/>
      <c r="K84" s="243"/>
      <c r="L84" s="243"/>
      <c r="M84" s="243"/>
      <c r="N84" s="243"/>
      <c r="O84" s="243"/>
      <c r="P84" s="243"/>
      <c r="Q84" s="243"/>
      <c r="R84" s="243"/>
    </row>
    <row r="85" spans="10:18">
      <c r="J85" s="243"/>
      <c r="K85" s="243"/>
      <c r="L85" s="243"/>
      <c r="M85" s="243"/>
      <c r="N85" s="243"/>
      <c r="O85" s="243"/>
      <c r="P85" s="243"/>
      <c r="Q85" s="243"/>
      <c r="R85" s="243"/>
    </row>
    <row r="86" spans="10:18">
      <c r="J86" s="243"/>
      <c r="K86" s="243"/>
      <c r="L86" s="243"/>
      <c r="M86" s="243"/>
      <c r="N86" s="243"/>
      <c r="O86" s="243"/>
      <c r="P86" s="243"/>
      <c r="Q86" s="243"/>
      <c r="R86" s="243"/>
    </row>
    <row r="87" spans="10:18">
      <c r="J87" s="243"/>
      <c r="K87" s="243"/>
      <c r="L87" s="243"/>
      <c r="M87" s="243"/>
      <c r="N87" s="243"/>
      <c r="O87" s="243"/>
      <c r="P87" s="243"/>
      <c r="Q87" s="243"/>
      <c r="R87" s="243"/>
    </row>
    <row r="88" spans="10:18">
      <c r="J88" s="243"/>
      <c r="K88" s="243"/>
      <c r="L88" s="243"/>
      <c r="M88" s="243"/>
      <c r="N88" s="243"/>
      <c r="O88" s="243"/>
      <c r="P88" s="243"/>
      <c r="Q88" s="243"/>
      <c r="R88" s="243"/>
    </row>
    <row r="89" spans="10:18">
      <c r="J89" s="243"/>
      <c r="K89" s="243"/>
      <c r="L89" s="243"/>
      <c r="M89" s="243"/>
      <c r="N89" s="243"/>
      <c r="O89" s="243"/>
      <c r="P89" s="243"/>
      <c r="Q89" s="243"/>
      <c r="R89" s="243"/>
    </row>
    <row r="90" spans="10:18">
      <c r="J90" s="243"/>
      <c r="K90" s="243"/>
      <c r="L90" s="243"/>
      <c r="M90" s="243"/>
      <c r="N90" s="243"/>
      <c r="O90" s="243"/>
      <c r="P90" s="243"/>
      <c r="Q90" s="243"/>
      <c r="R90" s="243"/>
    </row>
    <row r="91" spans="10:18">
      <c r="J91" s="243"/>
      <c r="K91" s="243"/>
      <c r="L91" s="243"/>
      <c r="M91" s="243"/>
      <c r="N91" s="243"/>
      <c r="O91" s="243"/>
      <c r="P91" s="243"/>
      <c r="Q91" s="243"/>
      <c r="R91" s="243"/>
    </row>
    <row r="92" spans="10:18">
      <c r="J92" s="243"/>
      <c r="K92" s="243"/>
      <c r="L92" s="243"/>
      <c r="M92" s="243"/>
      <c r="N92" s="243"/>
      <c r="O92" s="243"/>
      <c r="P92" s="243"/>
      <c r="Q92" s="243"/>
      <c r="R92" s="243"/>
    </row>
    <row r="93" spans="10:18">
      <c r="J93" s="243"/>
      <c r="K93" s="243"/>
      <c r="L93" s="243"/>
      <c r="M93" s="243"/>
      <c r="N93" s="243"/>
      <c r="O93" s="243"/>
      <c r="P93" s="243"/>
      <c r="Q93" s="243"/>
      <c r="R93" s="243"/>
    </row>
    <row r="94" spans="10:18">
      <c r="J94" s="243"/>
      <c r="K94" s="243"/>
      <c r="L94" s="243"/>
      <c r="M94" s="243"/>
      <c r="N94" s="243"/>
      <c r="O94" s="243"/>
      <c r="P94" s="243"/>
      <c r="Q94" s="243"/>
      <c r="R94" s="243"/>
    </row>
    <row r="95" spans="10:18">
      <c r="J95" s="243"/>
      <c r="K95" s="243"/>
      <c r="L95" s="243"/>
      <c r="M95" s="243"/>
      <c r="N95" s="243"/>
      <c r="O95" s="243"/>
      <c r="P95" s="243"/>
      <c r="Q95" s="243"/>
      <c r="R95" s="243"/>
    </row>
    <row r="96" spans="10:18">
      <c r="J96" s="243"/>
      <c r="K96" s="243"/>
      <c r="L96" s="243"/>
      <c r="M96" s="243"/>
      <c r="N96" s="243"/>
      <c r="O96" s="243"/>
      <c r="P96" s="243"/>
      <c r="Q96" s="243"/>
      <c r="R96" s="243"/>
    </row>
    <row r="97" spans="10:18">
      <c r="J97" s="243"/>
      <c r="K97" s="243"/>
      <c r="L97" s="243"/>
      <c r="M97" s="243"/>
      <c r="N97" s="243"/>
      <c r="O97" s="243"/>
      <c r="P97" s="243"/>
      <c r="Q97" s="243"/>
      <c r="R97" s="243"/>
    </row>
    <row r="98" spans="10:18">
      <c r="J98" s="243"/>
      <c r="K98" s="243"/>
      <c r="L98" s="243"/>
      <c r="M98" s="243"/>
      <c r="N98" s="243"/>
      <c r="O98" s="243"/>
      <c r="P98" s="243"/>
      <c r="Q98" s="243"/>
      <c r="R98" s="243"/>
    </row>
    <row r="99" spans="10:18">
      <c r="J99" s="243"/>
      <c r="K99" s="243"/>
      <c r="L99" s="243"/>
      <c r="M99" s="243"/>
      <c r="N99" s="243"/>
      <c r="O99" s="243"/>
      <c r="P99" s="243"/>
      <c r="Q99" s="243"/>
      <c r="R99" s="243"/>
    </row>
    <row r="100" spans="10:18">
      <c r="J100" s="243"/>
      <c r="K100" s="243"/>
      <c r="L100" s="243"/>
      <c r="M100" s="243"/>
      <c r="N100" s="243"/>
      <c r="O100" s="243"/>
      <c r="P100" s="243"/>
      <c r="Q100" s="243"/>
      <c r="R100" s="243"/>
    </row>
    <row r="101" spans="10:18">
      <c r="J101" s="243"/>
      <c r="K101" s="243"/>
      <c r="L101" s="243"/>
      <c r="M101" s="243"/>
      <c r="N101" s="243"/>
      <c r="O101" s="243"/>
      <c r="P101" s="243"/>
      <c r="Q101" s="243"/>
      <c r="R101" s="243"/>
    </row>
    <row r="102" spans="10:18">
      <c r="J102" s="243"/>
      <c r="K102" s="243"/>
      <c r="L102" s="243"/>
      <c r="M102" s="243"/>
      <c r="N102" s="243"/>
      <c r="O102" s="243"/>
      <c r="P102" s="243"/>
      <c r="Q102" s="243"/>
      <c r="R102" s="243"/>
    </row>
    <row r="103" spans="10:18">
      <c r="J103" s="243"/>
      <c r="K103" s="243"/>
      <c r="L103" s="243"/>
      <c r="M103" s="243"/>
      <c r="N103" s="243"/>
      <c r="O103" s="243"/>
      <c r="P103" s="243"/>
      <c r="Q103" s="243"/>
      <c r="R103" s="243"/>
    </row>
    <row r="104" spans="10:18">
      <c r="J104" s="243"/>
      <c r="K104" s="243"/>
      <c r="L104" s="243"/>
      <c r="M104" s="243"/>
      <c r="N104" s="243"/>
      <c r="O104" s="243"/>
      <c r="P104" s="243"/>
      <c r="Q104" s="243"/>
      <c r="R104" s="243"/>
    </row>
    <row r="105" spans="10:18">
      <c r="J105" s="243"/>
      <c r="K105" s="243"/>
      <c r="L105" s="243"/>
      <c r="M105" s="243"/>
      <c r="N105" s="243"/>
      <c r="O105" s="243"/>
      <c r="P105" s="243"/>
      <c r="Q105" s="243"/>
      <c r="R105" s="243"/>
    </row>
    <row r="106" spans="10:18">
      <c r="J106" s="243"/>
      <c r="K106" s="243"/>
      <c r="L106" s="243"/>
      <c r="M106" s="243"/>
      <c r="N106" s="243"/>
      <c r="O106" s="243"/>
      <c r="P106" s="243"/>
      <c r="Q106" s="243"/>
      <c r="R106" s="243"/>
    </row>
    <row r="107" spans="10:18">
      <c r="J107" s="243"/>
      <c r="K107" s="243"/>
      <c r="L107" s="243"/>
      <c r="M107" s="243"/>
      <c r="N107" s="243"/>
      <c r="O107" s="243"/>
      <c r="P107" s="243"/>
      <c r="Q107" s="243"/>
      <c r="R107" s="243"/>
    </row>
    <row r="108" spans="10:18">
      <c r="J108" s="243"/>
      <c r="K108" s="243"/>
      <c r="L108" s="243"/>
      <c r="M108" s="243"/>
      <c r="N108" s="243"/>
      <c r="O108" s="243"/>
      <c r="P108" s="243"/>
      <c r="Q108" s="243"/>
      <c r="R108" s="243"/>
    </row>
    <row r="109" spans="10:18">
      <c r="J109" s="243"/>
      <c r="K109" s="243"/>
      <c r="L109" s="243"/>
      <c r="M109" s="243"/>
      <c r="N109" s="243"/>
      <c r="O109" s="243"/>
      <c r="P109" s="243"/>
      <c r="Q109" s="243"/>
      <c r="R109" s="243"/>
    </row>
    <row r="110" spans="10:18">
      <c r="J110" s="243"/>
      <c r="K110" s="243"/>
      <c r="L110" s="243"/>
      <c r="M110" s="243"/>
      <c r="N110" s="243"/>
      <c r="O110" s="243"/>
      <c r="P110" s="243"/>
      <c r="Q110" s="243"/>
      <c r="R110" s="243"/>
    </row>
    <row r="111" spans="10:18">
      <c r="J111" s="243"/>
      <c r="K111" s="243"/>
      <c r="L111" s="243"/>
      <c r="M111" s="243"/>
      <c r="N111" s="243"/>
      <c r="O111" s="243"/>
      <c r="P111" s="243"/>
      <c r="Q111" s="243"/>
      <c r="R111" s="243"/>
    </row>
    <row r="112" spans="10:18">
      <c r="J112" s="243"/>
      <c r="K112" s="243"/>
      <c r="L112" s="243"/>
      <c r="M112" s="243"/>
      <c r="N112" s="243"/>
      <c r="O112" s="243"/>
      <c r="P112" s="243"/>
      <c r="Q112" s="243"/>
      <c r="R112" s="243"/>
    </row>
    <row r="113" spans="10:18">
      <c r="J113" s="243"/>
      <c r="K113" s="243"/>
      <c r="L113" s="243"/>
      <c r="M113" s="243"/>
      <c r="N113" s="243"/>
      <c r="O113" s="243"/>
      <c r="P113" s="243"/>
      <c r="Q113" s="243"/>
      <c r="R113" s="243"/>
    </row>
    <row r="114" spans="10:18">
      <c r="J114" s="243"/>
      <c r="K114" s="243"/>
      <c r="L114" s="243"/>
      <c r="M114" s="243"/>
      <c r="N114" s="243"/>
      <c r="O114" s="243"/>
      <c r="P114" s="243"/>
      <c r="Q114" s="243"/>
      <c r="R114" s="243"/>
    </row>
    <row r="115" spans="10:18">
      <c r="J115" s="243"/>
      <c r="K115" s="243"/>
      <c r="L115" s="243"/>
      <c r="M115" s="243"/>
      <c r="N115" s="243"/>
      <c r="O115" s="243"/>
      <c r="P115" s="243"/>
      <c r="Q115" s="243"/>
      <c r="R115" s="243"/>
    </row>
    <row r="116" spans="10:18">
      <c r="J116" s="243"/>
      <c r="K116" s="243"/>
      <c r="L116" s="243"/>
      <c r="M116" s="243"/>
      <c r="N116" s="243"/>
      <c r="O116" s="243"/>
      <c r="P116" s="243"/>
      <c r="Q116" s="243"/>
      <c r="R116" s="243"/>
    </row>
    <row r="117" spans="10:18">
      <c r="J117" s="243"/>
      <c r="K117" s="243"/>
      <c r="L117" s="243"/>
      <c r="M117" s="243"/>
      <c r="N117" s="243"/>
      <c r="O117" s="243"/>
      <c r="P117" s="243"/>
      <c r="Q117" s="243"/>
      <c r="R117" s="243"/>
    </row>
    <row r="118" spans="10:18">
      <c r="J118" s="243"/>
      <c r="K118" s="243"/>
      <c r="L118" s="243"/>
      <c r="M118" s="243"/>
      <c r="N118" s="243"/>
      <c r="O118" s="243"/>
      <c r="P118" s="243"/>
      <c r="Q118" s="243"/>
      <c r="R118" s="243"/>
    </row>
    <row r="119" spans="10:18">
      <c r="J119" s="243"/>
      <c r="K119" s="243"/>
      <c r="L119" s="243"/>
      <c r="M119" s="243"/>
      <c r="N119" s="243"/>
      <c r="O119" s="243"/>
      <c r="P119" s="243"/>
      <c r="Q119" s="243"/>
      <c r="R119" s="243"/>
    </row>
    <row r="120" spans="10:18">
      <c r="J120" s="243"/>
      <c r="K120" s="243"/>
      <c r="L120" s="243"/>
      <c r="M120" s="243"/>
      <c r="N120" s="243"/>
      <c r="O120" s="243"/>
      <c r="P120" s="243"/>
      <c r="Q120" s="243"/>
      <c r="R120" s="243"/>
    </row>
    <row r="121" spans="10:18">
      <c r="J121" s="243"/>
      <c r="K121" s="243"/>
      <c r="L121" s="243"/>
      <c r="M121" s="243"/>
      <c r="N121" s="243"/>
      <c r="O121" s="243"/>
      <c r="P121" s="243"/>
      <c r="Q121" s="243"/>
      <c r="R121" s="243"/>
    </row>
    <row r="122" spans="10:18">
      <c r="J122" s="243"/>
      <c r="K122" s="243"/>
      <c r="L122" s="243"/>
      <c r="M122" s="243"/>
      <c r="N122" s="243"/>
      <c r="O122" s="243"/>
      <c r="P122" s="243"/>
      <c r="Q122" s="243"/>
      <c r="R122" s="243"/>
    </row>
    <row r="123" spans="10:18">
      <c r="J123" s="243"/>
      <c r="K123" s="243"/>
      <c r="L123" s="243"/>
      <c r="M123" s="243"/>
      <c r="N123" s="243"/>
      <c r="O123" s="243"/>
      <c r="P123" s="243"/>
      <c r="Q123" s="243"/>
      <c r="R123" s="243"/>
    </row>
    <row r="124" spans="10:18">
      <c r="J124" s="243"/>
      <c r="K124" s="243"/>
      <c r="L124" s="243"/>
      <c r="M124" s="243"/>
      <c r="N124" s="243"/>
      <c r="O124" s="243"/>
      <c r="P124" s="243"/>
      <c r="Q124" s="243"/>
      <c r="R124" s="243"/>
    </row>
    <row r="125" spans="10:18">
      <c r="J125" s="243"/>
      <c r="K125" s="243"/>
      <c r="L125" s="243"/>
      <c r="M125" s="243"/>
      <c r="N125" s="243"/>
      <c r="O125" s="243"/>
      <c r="P125" s="243"/>
      <c r="Q125" s="243"/>
      <c r="R125" s="243"/>
    </row>
    <row r="126" spans="10:18">
      <c r="J126" s="243"/>
      <c r="K126" s="243"/>
      <c r="L126" s="243"/>
      <c r="M126" s="243"/>
      <c r="N126" s="243"/>
      <c r="O126" s="243"/>
      <c r="P126" s="243"/>
      <c r="Q126" s="243"/>
      <c r="R126" s="243"/>
    </row>
    <row r="127" spans="10:18">
      <c r="J127" s="243"/>
      <c r="K127" s="243"/>
      <c r="L127" s="243"/>
      <c r="M127" s="243"/>
      <c r="N127" s="243"/>
      <c r="O127" s="243"/>
      <c r="P127" s="243"/>
      <c r="Q127" s="243"/>
      <c r="R127" s="243"/>
    </row>
    <row r="128" spans="10:18">
      <c r="J128" s="243"/>
      <c r="K128" s="243"/>
      <c r="L128" s="243"/>
      <c r="M128" s="243"/>
      <c r="N128" s="243"/>
      <c r="O128" s="243"/>
      <c r="P128" s="243"/>
      <c r="Q128" s="243"/>
      <c r="R128" s="243"/>
    </row>
    <row r="129" spans="10:18">
      <c r="J129" s="243"/>
      <c r="K129" s="243"/>
      <c r="L129" s="243"/>
      <c r="M129" s="243"/>
      <c r="N129" s="243"/>
      <c r="O129" s="243"/>
      <c r="P129" s="243"/>
      <c r="Q129" s="243"/>
      <c r="R129" s="243"/>
    </row>
    <row r="130" spans="10:18">
      <c r="J130" s="243"/>
      <c r="K130" s="243"/>
      <c r="L130" s="243"/>
      <c r="M130" s="243"/>
      <c r="N130" s="243"/>
      <c r="O130" s="243"/>
      <c r="P130" s="243"/>
      <c r="Q130" s="243"/>
      <c r="R130" s="243"/>
    </row>
    <row r="131" spans="10:18">
      <c r="J131" s="243"/>
      <c r="K131" s="243"/>
      <c r="L131" s="243"/>
      <c r="M131" s="243"/>
      <c r="N131" s="243"/>
      <c r="O131" s="243"/>
      <c r="P131" s="243"/>
      <c r="Q131" s="243"/>
      <c r="R131" s="243"/>
    </row>
    <row r="132" spans="10:18">
      <c r="J132" s="243"/>
      <c r="K132" s="243"/>
      <c r="L132" s="243"/>
      <c r="M132" s="243"/>
      <c r="N132" s="243"/>
      <c r="O132" s="243"/>
      <c r="P132" s="243"/>
      <c r="Q132" s="243"/>
      <c r="R132" s="243"/>
    </row>
    <row r="133" spans="10:18">
      <c r="J133" s="243"/>
      <c r="K133" s="243"/>
      <c r="L133" s="243"/>
      <c r="M133" s="243"/>
      <c r="N133" s="243"/>
      <c r="O133" s="243"/>
      <c r="P133" s="243"/>
      <c r="Q133" s="243"/>
      <c r="R133" s="243"/>
    </row>
    <row r="134" spans="10:18">
      <c r="J134" s="243"/>
      <c r="K134" s="243"/>
      <c r="L134" s="243"/>
      <c r="M134" s="243"/>
      <c r="N134" s="243"/>
      <c r="O134" s="243"/>
      <c r="P134" s="243"/>
      <c r="Q134" s="243"/>
      <c r="R134" s="243"/>
    </row>
    <row r="135" spans="10:18">
      <c r="J135" s="243"/>
      <c r="K135" s="243"/>
      <c r="L135" s="243"/>
      <c r="M135" s="243"/>
      <c r="N135" s="243"/>
      <c r="O135" s="243"/>
      <c r="P135" s="243"/>
      <c r="Q135" s="243"/>
      <c r="R135" s="243"/>
    </row>
    <row r="136" spans="10:18">
      <c r="J136" s="243"/>
      <c r="K136" s="243"/>
      <c r="L136" s="243"/>
      <c r="M136" s="243"/>
      <c r="N136" s="243"/>
      <c r="O136" s="243"/>
      <c r="P136" s="243"/>
      <c r="Q136" s="243"/>
      <c r="R136" s="243"/>
    </row>
    <row r="137" spans="10:18">
      <c r="J137" s="243"/>
      <c r="K137" s="243"/>
      <c r="L137" s="243"/>
      <c r="M137" s="243"/>
      <c r="N137" s="243"/>
      <c r="O137" s="243"/>
      <c r="P137" s="243"/>
      <c r="Q137" s="243"/>
      <c r="R137" s="243"/>
    </row>
    <row r="138" spans="10:18">
      <c r="J138" s="243"/>
      <c r="K138" s="243"/>
      <c r="L138" s="243"/>
      <c r="M138" s="243"/>
      <c r="N138" s="243"/>
      <c r="O138" s="243"/>
      <c r="P138" s="243"/>
      <c r="Q138" s="243"/>
      <c r="R138" s="243"/>
    </row>
    <row r="139" spans="10:18">
      <c r="J139" s="243"/>
      <c r="K139" s="243"/>
      <c r="L139" s="243"/>
      <c r="M139" s="243"/>
      <c r="N139" s="243"/>
      <c r="O139" s="243"/>
      <c r="P139" s="243"/>
      <c r="Q139" s="243"/>
      <c r="R139" s="243"/>
    </row>
    <row r="140" spans="10:18">
      <c r="J140" s="243"/>
      <c r="K140" s="243"/>
      <c r="L140" s="243"/>
      <c r="M140" s="243"/>
      <c r="N140" s="243"/>
      <c r="O140" s="243"/>
      <c r="P140" s="243"/>
      <c r="Q140" s="243"/>
      <c r="R140" s="243"/>
    </row>
    <row r="141" spans="10:18">
      <c r="J141" s="243"/>
      <c r="K141" s="243"/>
      <c r="L141" s="243"/>
      <c r="M141" s="243"/>
      <c r="N141" s="243"/>
      <c r="O141" s="243"/>
      <c r="P141" s="243"/>
      <c r="Q141" s="243"/>
      <c r="R141" s="243"/>
    </row>
    <row r="142" spans="10:18">
      <c r="J142" s="243"/>
      <c r="K142" s="243"/>
      <c r="L142" s="243"/>
      <c r="M142" s="243"/>
      <c r="N142" s="243"/>
      <c r="O142" s="243"/>
      <c r="P142" s="243"/>
      <c r="Q142" s="243"/>
      <c r="R142" s="243"/>
    </row>
    <row r="143" spans="10:18">
      <c r="J143" s="243"/>
      <c r="K143" s="243"/>
      <c r="L143" s="243"/>
      <c r="M143" s="243"/>
      <c r="N143" s="243"/>
      <c r="O143" s="243"/>
      <c r="P143" s="243"/>
      <c r="Q143" s="243"/>
      <c r="R143" s="243"/>
    </row>
    <row r="144" spans="10:18">
      <c r="J144" s="243"/>
      <c r="K144" s="243"/>
      <c r="L144" s="243"/>
      <c r="M144" s="243"/>
      <c r="N144" s="243"/>
      <c r="O144" s="243"/>
      <c r="P144" s="243"/>
      <c r="Q144" s="243"/>
      <c r="R144" s="243"/>
    </row>
    <row r="145" spans="10:18">
      <c r="J145" s="243"/>
      <c r="K145" s="243"/>
      <c r="L145" s="243"/>
      <c r="M145" s="243"/>
      <c r="N145" s="243"/>
      <c r="O145" s="243"/>
      <c r="P145" s="243"/>
      <c r="Q145" s="243"/>
      <c r="R145" s="243"/>
    </row>
    <row r="146" spans="10:18">
      <c r="J146" s="243"/>
      <c r="K146" s="243"/>
      <c r="L146" s="243"/>
      <c r="M146" s="243"/>
      <c r="N146" s="243"/>
      <c r="O146" s="243"/>
      <c r="P146" s="243"/>
      <c r="Q146" s="243"/>
      <c r="R146" s="243"/>
    </row>
    <row r="147" spans="10:18">
      <c r="J147" s="243"/>
      <c r="K147" s="243"/>
      <c r="L147" s="243"/>
      <c r="M147" s="243"/>
      <c r="N147" s="243"/>
      <c r="O147" s="243"/>
      <c r="P147" s="243"/>
      <c r="Q147" s="243"/>
      <c r="R147" s="243"/>
    </row>
    <row r="148" spans="10:18">
      <c r="J148" s="243"/>
      <c r="K148" s="243"/>
      <c r="L148" s="243"/>
      <c r="M148" s="243"/>
      <c r="N148" s="243"/>
      <c r="O148" s="243"/>
      <c r="P148" s="243"/>
      <c r="Q148" s="243"/>
      <c r="R148" s="243"/>
    </row>
    <row r="149" spans="10:18">
      <c r="J149" s="243"/>
      <c r="K149" s="243"/>
      <c r="L149" s="243"/>
      <c r="M149" s="243"/>
      <c r="N149" s="243"/>
      <c r="O149" s="243"/>
      <c r="P149" s="243"/>
      <c r="Q149" s="243"/>
      <c r="R149" s="243"/>
    </row>
    <row r="150" spans="10:18">
      <c r="J150" s="243"/>
      <c r="K150" s="243"/>
      <c r="L150" s="243"/>
      <c r="M150" s="243"/>
      <c r="N150" s="243"/>
      <c r="O150" s="243"/>
      <c r="P150" s="243"/>
      <c r="Q150" s="243"/>
      <c r="R150" s="243"/>
    </row>
    <row r="151" spans="10:18">
      <c r="J151" s="243"/>
      <c r="K151" s="243"/>
      <c r="L151" s="243"/>
      <c r="M151" s="243"/>
      <c r="N151" s="243"/>
      <c r="O151" s="243"/>
      <c r="P151" s="243"/>
      <c r="Q151" s="243"/>
      <c r="R151" s="243"/>
    </row>
    <row r="152" spans="10:18">
      <c r="J152" s="243"/>
      <c r="K152" s="243"/>
      <c r="L152" s="243"/>
      <c r="M152" s="243"/>
      <c r="N152" s="243"/>
      <c r="O152" s="243"/>
      <c r="P152" s="243"/>
      <c r="Q152" s="243"/>
      <c r="R152" s="243"/>
    </row>
    <row r="153" spans="10:18">
      <c r="J153" s="243"/>
      <c r="K153" s="243"/>
      <c r="L153" s="243"/>
      <c r="M153" s="243"/>
      <c r="N153" s="243"/>
      <c r="O153" s="243"/>
      <c r="P153" s="243"/>
      <c r="Q153" s="243"/>
      <c r="R153" s="243"/>
    </row>
    <row r="154" spans="10:18">
      <c r="J154" s="243"/>
      <c r="K154" s="243"/>
      <c r="L154" s="243"/>
      <c r="M154" s="243"/>
      <c r="N154" s="243"/>
      <c r="O154" s="243"/>
      <c r="P154" s="243"/>
      <c r="Q154" s="243"/>
      <c r="R154" s="243"/>
    </row>
    <row r="155" spans="10:18">
      <c r="J155" s="243"/>
      <c r="K155" s="243"/>
      <c r="L155" s="243"/>
      <c r="M155" s="243"/>
      <c r="N155" s="243"/>
      <c r="O155" s="243"/>
      <c r="P155" s="243"/>
      <c r="Q155" s="243"/>
      <c r="R155" s="243"/>
    </row>
    <row r="156" spans="10:18">
      <c r="J156" s="243"/>
      <c r="K156" s="243"/>
      <c r="L156" s="243"/>
      <c r="M156" s="243"/>
      <c r="N156" s="243"/>
      <c r="O156" s="243"/>
      <c r="P156" s="243"/>
      <c r="Q156" s="243"/>
      <c r="R156" s="243"/>
    </row>
    <row r="157" spans="10:18">
      <c r="J157" s="243"/>
      <c r="K157" s="243"/>
      <c r="L157" s="243"/>
      <c r="M157" s="243"/>
      <c r="N157" s="243"/>
      <c r="O157" s="243"/>
      <c r="P157" s="243"/>
      <c r="Q157" s="243"/>
      <c r="R157" s="243"/>
    </row>
    <row r="158" spans="10:18">
      <c r="J158" s="243"/>
      <c r="K158" s="243"/>
      <c r="L158" s="243"/>
      <c r="M158" s="243"/>
      <c r="N158" s="243"/>
      <c r="O158" s="243"/>
      <c r="P158" s="243"/>
      <c r="Q158" s="243"/>
      <c r="R158" s="243"/>
    </row>
    <row r="159" spans="10:18">
      <c r="J159" s="243"/>
      <c r="K159" s="243"/>
      <c r="L159" s="243"/>
      <c r="M159" s="243"/>
      <c r="N159" s="243"/>
      <c r="O159" s="243"/>
      <c r="P159" s="243"/>
      <c r="Q159" s="243"/>
      <c r="R159" s="243"/>
    </row>
    <row r="160" spans="10:18">
      <c r="J160" s="243"/>
      <c r="K160" s="243"/>
      <c r="L160" s="243"/>
      <c r="M160" s="243"/>
      <c r="N160" s="243"/>
      <c r="O160" s="243"/>
      <c r="P160" s="243"/>
      <c r="Q160" s="243"/>
      <c r="R160" s="243"/>
    </row>
    <row r="161" spans="10:18">
      <c r="J161" s="243"/>
      <c r="K161" s="243"/>
      <c r="L161" s="243"/>
      <c r="M161" s="243"/>
      <c r="N161" s="243"/>
      <c r="O161" s="243"/>
      <c r="P161" s="243"/>
      <c r="Q161" s="243"/>
      <c r="R161" s="243"/>
    </row>
    <row r="162" spans="10:18">
      <c r="J162" s="243"/>
      <c r="K162" s="243"/>
      <c r="L162" s="243"/>
      <c r="M162" s="243"/>
      <c r="N162" s="243"/>
      <c r="O162" s="243"/>
      <c r="P162" s="243"/>
      <c r="Q162" s="243"/>
      <c r="R162" s="243"/>
    </row>
    <row r="163" spans="10:18">
      <c r="J163" s="243"/>
      <c r="K163" s="243"/>
      <c r="L163" s="243"/>
      <c r="M163" s="243"/>
      <c r="N163" s="243"/>
      <c r="O163" s="243"/>
      <c r="P163" s="243"/>
      <c r="Q163" s="243"/>
      <c r="R163" s="243"/>
    </row>
    <row r="164" spans="10:18">
      <c r="J164" s="243"/>
      <c r="K164" s="243"/>
      <c r="L164" s="243"/>
      <c r="M164" s="243"/>
      <c r="N164" s="243"/>
      <c r="O164" s="243"/>
      <c r="P164" s="243"/>
      <c r="Q164" s="243"/>
      <c r="R164" s="243"/>
    </row>
    <row r="165" spans="10:18">
      <c r="J165" s="243"/>
      <c r="K165" s="243"/>
      <c r="L165" s="243"/>
      <c r="M165" s="243"/>
      <c r="N165" s="243"/>
      <c r="O165" s="243"/>
      <c r="P165" s="243"/>
      <c r="Q165" s="243"/>
      <c r="R165" s="243"/>
    </row>
    <row r="166" spans="10:18">
      <c r="J166" s="243"/>
      <c r="K166" s="243"/>
      <c r="L166" s="243"/>
      <c r="M166" s="243"/>
      <c r="N166" s="243"/>
      <c r="O166" s="243"/>
      <c r="P166" s="243"/>
      <c r="Q166" s="243"/>
      <c r="R166" s="243"/>
    </row>
    <row r="167" spans="10:18">
      <c r="J167" s="243"/>
      <c r="K167" s="243"/>
      <c r="L167" s="243"/>
      <c r="M167" s="243"/>
      <c r="N167" s="243"/>
      <c r="O167" s="243"/>
      <c r="P167" s="243"/>
      <c r="Q167" s="243"/>
      <c r="R167" s="243"/>
    </row>
    <row r="168" spans="10:18">
      <c r="J168" s="243"/>
      <c r="K168" s="243"/>
      <c r="L168" s="243"/>
      <c r="M168" s="243"/>
      <c r="N168" s="243"/>
      <c r="O168" s="243"/>
      <c r="P168" s="243"/>
      <c r="Q168" s="243"/>
      <c r="R168" s="243"/>
    </row>
  </sheetData>
  <autoFilter ref="A4:U17" xr:uid="{00000000-0001-0000-0100-000000000000}"/>
  <mergeCells count="161">
    <mergeCell ref="J110:R110"/>
    <mergeCell ref="J102:R102"/>
    <mergeCell ref="J103:R103"/>
    <mergeCell ref="J105:R105"/>
    <mergeCell ref="J108:R108"/>
    <mergeCell ref="J109:R109"/>
    <mergeCell ref="J121:R121"/>
    <mergeCell ref="J122:R122"/>
    <mergeCell ref="J123:R123"/>
    <mergeCell ref="J124:R124"/>
    <mergeCell ref="J125:R125"/>
    <mergeCell ref="J126:R126"/>
    <mergeCell ref="J119:R119"/>
    <mergeCell ref="J120:R120"/>
    <mergeCell ref="J111:R111"/>
    <mergeCell ref="J112:R112"/>
    <mergeCell ref="J113:R113"/>
    <mergeCell ref="J114:R114"/>
    <mergeCell ref="J115:R115"/>
    <mergeCell ref="J116:R116"/>
    <mergeCell ref="J117:R117"/>
    <mergeCell ref="J118:R118"/>
    <mergeCell ref="J127:R127"/>
    <mergeCell ref="J128:R128"/>
    <mergeCell ref="J129:R129"/>
    <mergeCell ref="J146:R146"/>
    <mergeCell ref="J130:R130"/>
    <mergeCell ref="J131:R131"/>
    <mergeCell ref="J132:R132"/>
    <mergeCell ref="J133:R133"/>
    <mergeCell ref="J134:R134"/>
    <mergeCell ref="J135:R135"/>
    <mergeCell ref="J136:R136"/>
    <mergeCell ref="J137:R137"/>
    <mergeCell ref="J138:R138"/>
    <mergeCell ref="J139:R139"/>
    <mergeCell ref="J140:R140"/>
    <mergeCell ref="J141:R141"/>
    <mergeCell ref="J142:R142"/>
    <mergeCell ref="J143:R143"/>
    <mergeCell ref="J144:R144"/>
    <mergeCell ref="J145:R145"/>
    <mergeCell ref="J161:R161"/>
    <mergeCell ref="J162:R162"/>
    <mergeCell ref="J147:R147"/>
    <mergeCell ref="J148:R148"/>
    <mergeCell ref="J149:R149"/>
    <mergeCell ref="J150:R150"/>
    <mergeCell ref="J151:R151"/>
    <mergeCell ref="J152:R152"/>
    <mergeCell ref="J153:R153"/>
    <mergeCell ref="J154:R154"/>
    <mergeCell ref="J155:R155"/>
    <mergeCell ref="J156:R156"/>
    <mergeCell ref="J157:R157"/>
    <mergeCell ref="J158:R158"/>
    <mergeCell ref="J159:R159"/>
    <mergeCell ref="J160:R160"/>
    <mergeCell ref="J85:R85"/>
    <mergeCell ref="J86:R86"/>
    <mergeCell ref="J87:R87"/>
    <mergeCell ref="J88:R88"/>
    <mergeCell ref="J89:R89"/>
    <mergeCell ref="J101:R101"/>
    <mergeCell ref="J104:R104"/>
    <mergeCell ref="J106:R106"/>
    <mergeCell ref="J107:R107"/>
    <mergeCell ref="J90:R90"/>
    <mergeCell ref="J91:R91"/>
    <mergeCell ref="J92:R92"/>
    <mergeCell ref="J93:R93"/>
    <mergeCell ref="J94:R94"/>
    <mergeCell ref="J95:R95"/>
    <mergeCell ref="J96:R96"/>
    <mergeCell ref="J97:R97"/>
    <mergeCell ref="J98:R98"/>
    <mergeCell ref="J100:R100"/>
    <mergeCell ref="J99:R99"/>
    <mergeCell ref="J61:R61"/>
    <mergeCell ref="J62:R62"/>
    <mergeCell ref="J79:R79"/>
    <mergeCell ref="J80:R80"/>
    <mergeCell ref="J81:R81"/>
    <mergeCell ref="J82:R82"/>
    <mergeCell ref="J83:R83"/>
    <mergeCell ref="J74:R74"/>
    <mergeCell ref="J75:R75"/>
    <mergeCell ref="J76:R76"/>
    <mergeCell ref="J77:R77"/>
    <mergeCell ref="J78:R78"/>
    <mergeCell ref="J63:R63"/>
    <mergeCell ref="J64:R64"/>
    <mergeCell ref="J65:R65"/>
    <mergeCell ref="J66:R66"/>
    <mergeCell ref="J67:R67"/>
    <mergeCell ref="J68:R68"/>
    <mergeCell ref="J69:R69"/>
    <mergeCell ref="J70:R70"/>
    <mergeCell ref="J71:R71"/>
    <mergeCell ref="J72:R72"/>
    <mergeCell ref="J73:R73"/>
    <mergeCell ref="J59:R59"/>
    <mergeCell ref="J60:R60"/>
    <mergeCell ref="J50:R50"/>
    <mergeCell ref="J53:R53"/>
    <mergeCell ref="J54:R54"/>
    <mergeCell ref="J55:R55"/>
    <mergeCell ref="J56:R56"/>
    <mergeCell ref="J57:R57"/>
    <mergeCell ref="J58:R58"/>
    <mergeCell ref="J52:R52"/>
    <mergeCell ref="J34:R34"/>
    <mergeCell ref="J17:R17"/>
    <mergeCell ref="J16:Q16"/>
    <mergeCell ref="J167:R167"/>
    <mergeCell ref="J168:R168"/>
    <mergeCell ref="J29:R29"/>
    <mergeCell ref="J32:R32"/>
    <mergeCell ref="J33:R33"/>
    <mergeCell ref="J24:R24"/>
    <mergeCell ref="J30:R30"/>
    <mergeCell ref="J22:R22"/>
    <mergeCell ref="J28:R28"/>
    <mergeCell ref="J84:R84"/>
    <mergeCell ref="J163:R163"/>
    <mergeCell ref="J164:R164"/>
    <mergeCell ref="J165:R165"/>
    <mergeCell ref="J166:R166"/>
    <mergeCell ref="J31:R31"/>
    <mergeCell ref="J44:R44"/>
    <mergeCell ref="J46:R46"/>
    <mergeCell ref="J35:R35"/>
    <mergeCell ref="J37:R37"/>
    <mergeCell ref="J48:R48"/>
    <mergeCell ref="J36:R36"/>
    <mergeCell ref="J2:R2"/>
    <mergeCell ref="J27:R27"/>
    <mergeCell ref="J23:R23"/>
    <mergeCell ref="J26:R26"/>
    <mergeCell ref="J18:R18"/>
    <mergeCell ref="J6:R6"/>
    <mergeCell ref="J8:R8"/>
    <mergeCell ref="J7:R7"/>
    <mergeCell ref="J9:R9"/>
    <mergeCell ref="J5:R5"/>
    <mergeCell ref="J10:R10"/>
    <mergeCell ref="J11:R11"/>
    <mergeCell ref="J12:R12"/>
    <mergeCell ref="J13:R13"/>
    <mergeCell ref="J15:R15"/>
    <mergeCell ref="J14:R14"/>
    <mergeCell ref="J38:R38"/>
    <mergeCell ref="J49:R49"/>
    <mergeCell ref="J45:R45"/>
    <mergeCell ref="J51:R51"/>
    <mergeCell ref="J39:R39"/>
    <mergeCell ref="J40:R40"/>
    <mergeCell ref="J41:R41"/>
    <mergeCell ref="J42:R42"/>
    <mergeCell ref="J43:R43"/>
    <mergeCell ref="J47:R47"/>
  </mergeCells>
  <printOptions horizontalCentered="1"/>
  <pageMargins left="1" right="1" top="1.5" bottom="1" header="0.8" footer="0.5"/>
  <pageSetup scale="40" pageOrder="overThenDown" orientation="landscape" horizontalDpi="1200" verticalDpi="1200" r:id="rId1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6"/>
  <sheetViews>
    <sheetView view="pageLayout" zoomScale="60" zoomScaleNormal="100" zoomScaleSheetLayoutView="100" zoomScalePageLayoutView="60" workbookViewId="0">
      <selection activeCell="D44" sqref="D44"/>
    </sheetView>
  </sheetViews>
  <sheetFormatPr defaultColWidth="8.6640625" defaultRowHeight="13.8"/>
  <cols>
    <col min="1" max="1" width="8.6640625" style="2"/>
    <col min="2" max="2" width="12.44140625" style="2" bestFit="1" customWidth="1"/>
    <col min="3" max="3" width="27.44140625" style="2" bestFit="1" customWidth="1"/>
    <col min="4" max="4" width="12.6640625" style="2" customWidth="1"/>
    <col min="5" max="16384" width="8.6640625" style="2"/>
  </cols>
  <sheetData>
    <row r="2" spans="2:4" ht="14.4">
      <c r="B2" s="184" t="s">
        <v>64</v>
      </c>
      <c r="C2" t="s">
        <v>65</v>
      </c>
      <c r="D2" s="8" t="s">
        <v>66</v>
      </c>
    </row>
    <row r="3" spans="2:4" ht="14.4">
      <c r="B3" s="185" t="s">
        <v>45</v>
      </c>
      <c r="C3">
        <v>3294.9800000000005</v>
      </c>
      <c r="D3" s="13">
        <f>'Prep of App'!D32</f>
        <v>3294.98</v>
      </c>
    </row>
    <row r="4" spans="2:4" ht="14.4">
      <c r="B4" s="185" t="s">
        <v>67</v>
      </c>
      <c r="C4">
        <v>0</v>
      </c>
    </row>
    <row r="5" spans="2:4" ht="14.4">
      <c r="B5" s="185" t="s">
        <v>68</v>
      </c>
      <c r="C5">
        <v>3294.9800000000005</v>
      </c>
    </row>
    <row r="6" spans="2:4" ht="14.4">
      <c r="B6"/>
      <c r="C6"/>
    </row>
  </sheetData>
  <printOptions horizontalCentered="1"/>
  <pageMargins left="1" right="1" top="1.5" bottom="1" header="0.8" footer="0.5"/>
  <pageSetup scale="40" pageOrder="overThenDown" orientation="landscape" horizontalDpi="1200" verticalDpi="1200" r:id="rId2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U116"/>
  <sheetViews>
    <sheetView view="pageLayout" topLeftCell="A28" zoomScale="60" zoomScaleNormal="70" zoomScaleSheetLayoutView="55" zoomScalePageLayoutView="60" workbookViewId="0">
      <selection activeCell="D44" sqref="D44"/>
    </sheetView>
  </sheetViews>
  <sheetFormatPr defaultColWidth="8.6640625" defaultRowHeight="15.6"/>
  <cols>
    <col min="1" max="1" width="9.33203125" style="82" bestFit="1" customWidth="1"/>
    <col min="2" max="2" width="64" style="82" customWidth="1"/>
    <col min="3" max="3" width="21.44140625" style="82" customWidth="1"/>
    <col min="4" max="4" width="20" style="82" customWidth="1"/>
    <col min="5" max="5" width="14.88671875" style="82" customWidth="1"/>
    <col min="6" max="6" width="11" style="82" bestFit="1" customWidth="1"/>
    <col min="7" max="7" width="12.33203125" style="82" customWidth="1"/>
    <col min="8" max="8" width="13" style="82" customWidth="1"/>
    <col min="9" max="9" width="12.88671875" style="82" customWidth="1"/>
    <col min="10" max="11" width="3.44140625" style="82" customWidth="1"/>
    <col min="12" max="12" width="0.33203125" style="82" customWidth="1"/>
    <col min="13" max="13" width="1.33203125" style="82" customWidth="1"/>
    <col min="14" max="14" width="0.33203125" style="82" customWidth="1"/>
    <col min="15" max="15" width="3.44140625" style="82" hidden="1" customWidth="1"/>
    <col min="16" max="16" width="0.33203125" style="82" customWidth="1"/>
    <col min="17" max="17" width="3.44140625" style="82" customWidth="1"/>
    <col min="18" max="18" width="9.109375" style="82" hidden="1" customWidth="1"/>
    <col min="19" max="19" width="14" style="82" customWidth="1"/>
    <col min="20" max="20" width="17.109375" style="121" customWidth="1"/>
    <col min="21" max="21" width="13.88671875" style="121" customWidth="1"/>
    <col min="22" max="16384" width="8.6640625" style="82"/>
  </cols>
  <sheetData>
    <row r="2" spans="1:21" ht="50.25" customHeight="1">
      <c r="A2" s="78" t="s">
        <v>28</v>
      </c>
      <c r="B2" s="79" t="s">
        <v>29</v>
      </c>
      <c r="C2" s="182" t="s">
        <v>30</v>
      </c>
      <c r="D2" s="79" t="s">
        <v>31</v>
      </c>
      <c r="E2" s="79" t="s">
        <v>32</v>
      </c>
      <c r="F2" s="189" t="s">
        <v>33</v>
      </c>
      <c r="G2" s="189" t="s">
        <v>34</v>
      </c>
      <c r="H2" s="190" t="s">
        <v>35</v>
      </c>
      <c r="I2" s="190" t="s">
        <v>36</v>
      </c>
      <c r="J2" s="250" t="s">
        <v>37</v>
      </c>
      <c r="K2" s="251"/>
      <c r="L2" s="251"/>
      <c r="M2" s="251"/>
      <c r="N2" s="251"/>
      <c r="O2" s="251"/>
      <c r="P2" s="251"/>
      <c r="Q2" s="251"/>
      <c r="R2" s="252"/>
      <c r="S2" s="191" t="s">
        <v>38</v>
      </c>
      <c r="T2" s="1" t="s">
        <v>39</v>
      </c>
      <c r="U2" s="1" t="s">
        <v>36</v>
      </c>
    </row>
    <row r="3" spans="1:21" ht="22.95" customHeight="1">
      <c r="A3" s="78"/>
      <c r="B3" s="31" t="s">
        <v>40</v>
      </c>
      <c r="C3" s="31"/>
      <c r="D3" s="31"/>
      <c r="E3" s="31"/>
      <c r="F3" s="31"/>
      <c r="G3" s="31"/>
      <c r="H3" s="31"/>
      <c r="I3" s="31"/>
      <c r="J3" s="256"/>
      <c r="K3" s="257"/>
      <c r="L3" s="257"/>
      <c r="M3" s="257"/>
      <c r="N3" s="257"/>
      <c r="O3" s="257"/>
      <c r="P3" s="257"/>
      <c r="Q3" s="258"/>
      <c r="R3" s="31"/>
      <c r="S3" s="31"/>
      <c r="T3" s="31"/>
      <c r="U3" s="31"/>
    </row>
    <row r="4" spans="1:21" ht="19.5" customHeight="1">
      <c r="A4" s="83">
        <v>2</v>
      </c>
      <c r="B4" s="71" t="s">
        <v>41</v>
      </c>
      <c r="C4" s="39"/>
      <c r="D4" s="40"/>
      <c r="E4" s="41"/>
      <c r="F4" s="42"/>
      <c r="G4" s="43"/>
      <c r="H4" s="43"/>
      <c r="I4" s="43"/>
      <c r="J4" s="259"/>
      <c r="K4" s="260"/>
      <c r="L4" s="260"/>
      <c r="M4" s="260"/>
      <c r="N4" s="260"/>
      <c r="O4" s="260"/>
      <c r="P4" s="260"/>
      <c r="Q4" s="260"/>
      <c r="R4" s="261"/>
      <c r="S4" s="43"/>
      <c r="T4" s="176"/>
      <c r="U4" s="176"/>
    </row>
    <row r="5" spans="1:21" ht="37.950000000000003" customHeight="1">
      <c r="A5" s="83">
        <v>3</v>
      </c>
      <c r="B5" s="200" t="s">
        <v>69</v>
      </c>
      <c r="C5" s="107" t="s">
        <v>48</v>
      </c>
      <c r="D5" s="108">
        <v>45385</v>
      </c>
      <c r="E5" s="109">
        <v>1.8</v>
      </c>
      <c r="F5" s="75">
        <v>250</v>
      </c>
      <c r="G5" s="165">
        <f>E5*F5</f>
        <v>450</v>
      </c>
      <c r="H5" s="168">
        <v>22.55</v>
      </c>
      <c r="I5" s="165">
        <f>G5-H5</f>
        <v>427.45</v>
      </c>
      <c r="J5" s="253" t="s">
        <v>70</v>
      </c>
      <c r="K5" s="254"/>
      <c r="L5" s="254"/>
      <c r="M5" s="254"/>
      <c r="N5" s="254"/>
      <c r="O5" s="254"/>
      <c r="P5" s="254"/>
      <c r="Q5" s="254"/>
      <c r="R5" s="255"/>
      <c r="S5" s="107">
        <v>1</v>
      </c>
      <c r="T5" s="172" t="s">
        <v>71</v>
      </c>
      <c r="U5" s="192">
        <f>I5</f>
        <v>427.45</v>
      </c>
    </row>
    <row r="6" spans="1:21" ht="59.25" customHeight="1">
      <c r="A6" s="83">
        <v>4</v>
      </c>
      <c r="B6" s="200" t="s">
        <v>72</v>
      </c>
      <c r="C6" s="107" t="s">
        <v>43</v>
      </c>
      <c r="D6" s="108">
        <v>45385</v>
      </c>
      <c r="E6" s="109">
        <v>0.8</v>
      </c>
      <c r="F6" s="75">
        <v>605</v>
      </c>
      <c r="G6" s="75">
        <f t="shared" ref="G6:G29" si="0">E6*F6</f>
        <v>484</v>
      </c>
      <c r="H6" s="51">
        <v>24.25</v>
      </c>
      <c r="I6" s="75">
        <f t="shared" ref="I6:I32" si="1">G6-H6</f>
        <v>459.75</v>
      </c>
      <c r="J6" s="253" t="s">
        <v>70</v>
      </c>
      <c r="K6" s="254"/>
      <c r="L6" s="254"/>
      <c r="M6" s="254"/>
      <c r="N6" s="254"/>
      <c r="O6" s="254"/>
      <c r="P6" s="254"/>
      <c r="Q6" s="254"/>
      <c r="R6" s="255"/>
      <c r="S6" s="107">
        <v>1</v>
      </c>
      <c r="T6" s="172" t="s">
        <v>71</v>
      </c>
      <c r="U6" s="193">
        <f t="shared" ref="U6:U31" si="2">I6</f>
        <v>459.75</v>
      </c>
    </row>
    <row r="7" spans="1:21" ht="61.2" customHeight="1">
      <c r="A7" s="83">
        <v>5</v>
      </c>
      <c r="B7" s="200" t="s">
        <v>73</v>
      </c>
      <c r="C7" s="107" t="s">
        <v>48</v>
      </c>
      <c r="D7" s="108">
        <v>45387</v>
      </c>
      <c r="E7" s="109">
        <v>1.3</v>
      </c>
      <c r="F7" s="75">
        <v>250</v>
      </c>
      <c r="G7" s="75">
        <f t="shared" si="0"/>
        <v>325</v>
      </c>
      <c r="H7" s="51">
        <v>16.29</v>
      </c>
      <c r="I7" s="75">
        <f t="shared" si="1"/>
        <v>308.70999999999998</v>
      </c>
      <c r="J7" s="253" t="s">
        <v>70</v>
      </c>
      <c r="K7" s="254"/>
      <c r="L7" s="254"/>
      <c r="M7" s="254"/>
      <c r="N7" s="254"/>
      <c r="O7" s="254"/>
      <c r="P7" s="254"/>
      <c r="Q7" s="254"/>
      <c r="R7" s="255"/>
      <c r="S7" s="107">
        <v>1</v>
      </c>
      <c r="T7" s="172" t="s">
        <v>74</v>
      </c>
      <c r="U7" s="193">
        <f t="shared" si="2"/>
        <v>308.70999999999998</v>
      </c>
    </row>
    <row r="8" spans="1:21" ht="57" customHeight="1">
      <c r="A8" s="83">
        <v>6</v>
      </c>
      <c r="B8" s="200" t="s">
        <v>75</v>
      </c>
      <c r="C8" s="107" t="s">
        <v>43</v>
      </c>
      <c r="D8" s="108">
        <v>45387</v>
      </c>
      <c r="E8" s="109">
        <v>0.5</v>
      </c>
      <c r="F8" s="75">
        <v>605</v>
      </c>
      <c r="G8" s="75">
        <f t="shared" si="0"/>
        <v>302.5</v>
      </c>
      <c r="H8" s="51">
        <v>15.16</v>
      </c>
      <c r="I8" s="75">
        <f t="shared" si="1"/>
        <v>287.33999999999997</v>
      </c>
      <c r="J8" s="253" t="s">
        <v>70</v>
      </c>
      <c r="K8" s="254"/>
      <c r="L8" s="254"/>
      <c r="M8" s="254"/>
      <c r="N8" s="254"/>
      <c r="O8" s="254"/>
      <c r="P8" s="254"/>
      <c r="Q8" s="254"/>
      <c r="R8" s="255"/>
      <c r="S8" s="107">
        <v>1</v>
      </c>
      <c r="T8" s="172" t="s">
        <v>74</v>
      </c>
      <c r="U8" s="193">
        <f t="shared" si="2"/>
        <v>287.33999999999997</v>
      </c>
    </row>
    <row r="9" spans="1:21" ht="42" customHeight="1">
      <c r="A9" s="83">
        <v>7</v>
      </c>
      <c r="B9" s="200" t="s">
        <v>76</v>
      </c>
      <c r="C9" s="107" t="s">
        <v>43</v>
      </c>
      <c r="D9" s="108">
        <v>45390</v>
      </c>
      <c r="E9" s="109">
        <v>0.5</v>
      </c>
      <c r="F9" s="75">
        <v>605</v>
      </c>
      <c r="G9" s="75">
        <f t="shared" si="0"/>
        <v>302.5</v>
      </c>
      <c r="H9" s="51">
        <v>15.16</v>
      </c>
      <c r="I9" s="75">
        <f t="shared" si="1"/>
        <v>287.33999999999997</v>
      </c>
      <c r="J9" s="253" t="s">
        <v>70</v>
      </c>
      <c r="K9" s="254"/>
      <c r="L9" s="254"/>
      <c r="M9" s="254"/>
      <c r="N9" s="254"/>
      <c r="O9" s="254"/>
      <c r="P9" s="254"/>
      <c r="Q9" s="254"/>
      <c r="R9" s="255"/>
      <c r="S9" s="107"/>
      <c r="T9" s="172" t="s">
        <v>77</v>
      </c>
      <c r="U9" s="193">
        <f t="shared" si="2"/>
        <v>287.33999999999997</v>
      </c>
    </row>
    <row r="10" spans="1:21" ht="48" customHeight="1">
      <c r="A10" s="83">
        <v>8</v>
      </c>
      <c r="B10" s="200" t="s">
        <v>78</v>
      </c>
      <c r="C10" s="107" t="s">
        <v>43</v>
      </c>
      <c r="D10" s="108">
        <v>45394</v>
      </c>
      <c r="E10" s="109">
        <v>0.4</v>
      </c>
      <c r="F10" s="75">
        <v>605</v>
      </c>
      <c r="G10" s="75">
        <f t="shared" si="0"/>
        <v>242</v>
      </c>
      <c r="H10" s="51">
        <v>12.13</v>
      </c>
      <c r="I10" s="75">
        <f t="shared" si="1"/>
        <v>229.87</v>
      </c>
      <c r="J10" s="253" t="s">
        <v>70</v>
      </c>
      <c r="K10" s="254"/>
      <c r="L10" s="254"/>
      <c r="M10" s="254"/>
      <c r="N10" s="254"/>
      <c r="O10" s="254"/>
      <c r="P10" s="254"/>
      <c r="Q10" s="254"/>
      <c r="R10" s="255"/>
      <c r="S10" s="107"/>
      <c r="T10" s="172" t="s">
        <v>77</v>
      </c>
      <c r="U10" s="193">
        <f t="shared" si="2"/>
        <v>229.87</v>
      </c>
    </row>
    <row r="11" spans="1:21" ht="48.6" customHeight="1">
      <c r="A11" s="83">
        <v>9</v>
      </c>
      <c r="B11" s="200" t="s">
        <v>79</v>
      </c>
      <c r="C11" s="107" t="s">
        <v>43</v>
      </c>
      <c r="D11" s="108">
        <v>45394</v>
      </c>
      <c r="E11" s="109">
        <v>0.2</v>
      </c>
      <c r="F11" s="75">
        <v>605</v>
      </c>
      <c r="G11" s="75">
        <f t="shared" si="0"/>
        <v>121</v>
      </c>
      <c r="H11" s="51">
        <v>6.06</v>
      </c>
      <c r="I11" s="75">
        <f t="shared" si="1"/>
        <v>114.94</v>
      </c>
      <c r="J11" s="253" t="s">
        <v>70</v>
      </c>
      <c r="K11" s="254"/>
      <c r="L11" s="254"/>
      <c r="M11" s="254"/>
      <c r="N11" s="254"/>
      <c r="O11" s="254"/>
      <c r="P11" s="254"/>
      <c r="Q11" s="254"/>
      <c r="R11" s="255"/>
      <c r="S11" s="107"/>
      <c r="T11" s="172" t="s">
        <v>45</v>
      </c>
      <c r="U11" s="193">
        <f t="shared" si="2"/>
        <v>114.94</v>
      </c>
    </row>
    <row r="12" spans="1:21" ht="39.6" customHeight="1">
      <c r="A12" s="83">
        <v>10</v>
      </c>
      <c r="B12" s="200" t="s">
        <v>80</v>
      </c>
      <c r="C12" s="107" t="s">
        <v>48</v>
      </c>
      <c r="D12" s="108">
        <v>45763</v>
      </c>
      <c r="E12" s="109">
        <v>5.7</v>
      </c>
      <c r="F12" s="75">
        <v>250</v>
      </c>
      <c r="G12" s="75">
        <f t="shared" si="0"/>
        <v>1425</v>
      </c>
      <c r="H12" s="51">
        <v>71.41</v>
      </c>
      <c r="I12" s="75">
        <f t="shared" si="1"/>
        <v>1353.59</v>
      </c>
      <c r="J12" s="253" t="s">
        <v>70</v>
      </c>
      <c r="K12" s="254"/>
      <c r="L12" s="254"/>
      <c r="M12" s="254"/>
      <c r="N12" s="254"/>
      <c r="O12" s="254"/>
      <c r="P12" s="254"/>
      <c r="Q12" s="254"/>
      <c r="R12" s="255"/>
      <c r="S12" s="107"/>
      <c r="T12" s="172" t="s">
        <v>45</v>
      </c>
      <c r="U12" s="193">
        <f t="shared" si="2"/>
        <v>1353.59</v>
      </c>
    </row>
    <row r="13" spans="1:21" ht="52.2" customHeight="1">
      <c r="A13" s="83">
        <v>11</v>
      </c>
      <c r="B13" s="200" t="s">
        <v>81</v>
      </c>
      <c r="C13" s="107" t="s">
        <v>43</v>
      </c>
      <c r="D13" s="108">
        <v>45398</v>
      </c>
      <c r="E13" s="109">
        <v>0.4</v>
      </c>
      <c r="F13" s="75">
        <v>605</v>
      </c>
      <c r="G13" s="75">
        <f t="shared" si="0"/>
        <v>242</v>
      </c>
      <c r="H13" s="75">
        <v>12.13</v>
      </c>
      <c r="I13" s="75">
        <f t="shared" si="1"/>
        <v>229.87</v>
      </c>
      <c r="J13" s="253" t="s">
        <v>70</v>
      </c>
      <c r="K13" s="254"/>
      <c r="L13" s="254"/>
      <c r="M13" s="254"/>
      <c r="N13" s="254"/>
      <c r="O13" s="254"/>
      <c r="P13" s="254"/>
      <c r="Q13" s="254"/>
      <c r="R13" s="255"/>
      <c r="S13" s="107"/>
      <c r="T13" s="172" t="s">
        <v>45</v>
      </c>
      <c r="U13" s="193">
        <f t="shared" si="2"/>
        <v>229.87</v>
      </c>
    </row>
    <row r="14" spans="1:21" ht="49.5" customHeight="1">
      <c r="A14" s="83">
        <v>12</v>
      </c>
      <c r="B14" s="200" t="s">
        <v>82</v>
      </c>
      <c r="C14" s="107" t="s">
        <v>48</v>
      </c>
      <c r="D14" s="108">
        <v>45399</v>
      </c>
      <c r="E14" s="109">
        <v>6.2</v>
      </c>
      <c r="F14" s="75">
        <v>250</v>
      </c>
      <c r="G14" s="75">
        <f t="shared" si="0"/>
        <v>1550</v>
      </c>
      <c r="H14" s="51">
        <v>77.67</v>
      </c>
      <c r="I14" s="75">
        <f t="shared" si="1"/>
        <v>1472.33</v>
      </c>
      <c r="J14" s="253" t="s">
        <v>70</v>
      </c>
      <c r="K14" s="254"/>
      <c r="L14" s="254"/>
      <c r="M14" s="254"/>
      <c r="N14" s="254"/>
      <c r="O14" s="254"/>
      <c r="P14" s="254"/>
      <c r="Q14" s="254"/>
      <c r="R14" s="255"/>
      <c r="S14" s="107"/>
      <c r="T14" s="172" t="s">
        <v>45</v>
      </c>
      <c r="U14" s="193">
        <f t="shared" si="2"/>
        <v>1472.33</v>
      </c>
    </row>
    <row r="15" spans="1:21" ht="44.25" customHeight="1">
      <c r="A15" s="83">
        <v>13</v>
      </c>
      <c r="B15" s="200" t="s">
        <v>83</v>
      </c>
      <c r="C15" s="107" t="s">
        <v>48</v>
      </c>
      <c r="D15" s="108">
        <v>45400</v>
      </c>
      <c r="E15" s="109">
        <v>6.8</v>
      </c>
      <c r="F15" s="75">
        <v>250</v>
      </c>
      <c r="G15" s="75">
        <f t="shared" si="0"/>
        <v>1700</v>
      </c>
      <c r="H15" s="51">
        <v>85.19</v>
      </c>
      <c r="I15" s="75">
        <f t="shared" si="1"/>
        <v>1614.81</v>
      </c>
      <c r="J15" s="253" t="s">
        <v>70</v>
      </c>
      <c r="K15" s="254"/>
      <c r="L15" s="254"/>
      <c r="M15" s="254"/>
      <c r="N15" s="254"/>
      <c r="O15" s="254"/>
      <c r="P15" s="254"/>
      <c r="Q15" s="254"/>
      <c r="R15" s="255"/>
      <c r="S15" s="107"/>
      <c r="T15" s="172" t="s">
        <v>45</v>
      </c>
      <c r="U15" s="193">
        <f t="shared" si="2"/>
        <v>1614.81</v>
      </c>
    </row>
    <row r="16" spans="1:21" ht="46.95" customHeight="1">
      <c r="A16" s="83">
        <v>14</v>
      </c>
      <c r="B16" s="200" t="s">
        <v>84</v>
      </c>
      <c r="C16" s="107" t="s">
        <v>43</v>
      </c>
      <c r="D16" s="108">
        <v>45400</v>
      </c>
      <c r="E16" s="109">
        <v>0.3</v>
      </c>
      <c r="F16" s="75">
        <v>605</v>
      </c>
      <c r="G16" s="75">
        <f t="shared" si="0"/>
        <v>181.5</v>
      </c>
      <c r="H16" s="51">
        <v>9.1</v>
      </c>
      <c r="I16" s="75">
        <f t="shared" si="1"/>
        <v>172.4</v>
      </c>
      <c r="J16" s="253" t="s">
        <v>70</v>
      </c>
      <c r="K16" s="254"/>
      <c r="L16" s="254"/>
      <c r="M16" s="254"/>
      <c r="N16" s="254"/>
      <c r="O16" s="254"/>
      <c r="P16" s="254"/>
      <c r="Q16" s="254"/>
      <c r="R16" s="255"/>
      <c r="S16" s="107"/>
      <c r="T16" s="172" t="s">
        <v>45</v>
      </c>
      <c r="U16" s="193">
        <f t="shared" si="2"/>
        <v>172.4</v>
      </c>
    </row>
    <row r="17" spans="1:21" ht="45" customHeight="1">
      <c r="A17" s="83">
        <v>15</v>
      </c>
      <c r="B17" s="200" t="s">
        <v>85</v>
      </c>
      <c r="C17" s="107" t="s">
        <v>43</v>
      </c>
      <c r="D17" s="108">
        <v>45400</v>
      </c>
      <c r="E17" s="109">
        <v>1.5</v>
      </c>
      <c r="F17" s="75">
        <v>605</v>
      </c>
      <c r="G17" s="75">
        <f t="shared" si="0"/>
        <v>907.5</v>
      </c>
      <c r="H17" s="51">
        <v>45.48</v>
      </c>
      <c r="I17" s="75">
        <f t="shared" si="1"/>
        <v>862.02</v>
      </c>
      <c r="J17" s="253" t="s">
        <v>70</v>
      </c>
      <c r="K17" s="254"/>
      <c r="L17" s="254"/>
      <c r="M17" s="254"/>
      <c r="N17" s="254"/>
      <c r="O17" s="254"/>
      <c r="P17" s="254"/>
      <c r="Q17" s="254"/>
      <c r="R17" s="183"/>
      <c r="S17" s="107"/>
      <c r="T17" s="172" t="s">
        <v>74</v>
      </c>
      <c r="U17" s="193">
        <f t="shared" si="2"/>
        <v>862.02</v>
      </c>
    </row>
    <row r="18" spans="1:21" ht="52.2" customHeight="1">
      <c r="A18" s="83">
        <v>16</v>
      </c>
      <c r="B18" s="200" t="s">
        <v>86</v>
      </c>
      <c r="C18" s="107" t="s">
        <v>48</v>
      </c>
      <c r="D18" s="108">
        <v>45766</v>
      </c>
      <c r="E18" s="109">
        <v>3.4</v>
      </c>
      <c r="F18" s="75">
        <v>250</v>
      </c>
      <c r="G18" s="75">
        <f t="shared" si="0"/>
        <v>850</v>
      </c>
      <c r="H18" s="51">
        <v>42.59</v>
      </c>
      <c r="I18" s="75">
        <f t="shared" si="1"/>
        <v>807.41</v>
      </c>
      <c r="J18" s="253" t="s">
        <v>70</v>
      </c>
      <c r="K18" s="254"/>
      <c r="L18" s="254"/>
      <c r="M18" s="254"/>
      <c r="N18" s="254"/>
      <c r="O18" s="254"/>
      <c r="P18" s="254"/>
      <c r="Q18" s="254"/>
      <c r="R18" s="255"/>
      <c r="S18" s="107"/>
      <c r="T18" s="172" t="s">
        <v>71</v>
      </c>
      <c r="U18" s="193">
        <f t="shared" si="2"/>
        <v>807.41</v>
      </c>
    </row>
    <row r="19" spans="1:21" ht="42.75" customHeight="1">
      <c r="A19" s="83">
        <v>17</v>
      </c>
      <c r="B19" s="201" t="s">
        <v>87</v>
      </c>
      <c r="C19" s="107" t="s">
        <v>43</v>
      </c>
      <c r="D19" s="108">
        <v>45401</v>
      </c>
      <c r="E19" s="109">
        <v>0.8</v>
      </c>
      <c r="F19" s="75">
        <v>605</v>
      </c>
      <c r="G19" s="75">
        <f t="shared" si="0"/>
        <v>484</v>
      </c>
      <c r="H19" s="51">
        <v>24.25</v>
      </c>
      <c r="I19" s="75">
        <f t="shared" si="1"/>
        <v>459.75</v>
      </c>
      <c r="J19" s="253" t="s">
        <v>70</v>
      </c>
      <c r="K19" s="254"/>
      <c r="L19" s="254"/>
      <c r="M19" s="254"/>
      <c r="N19" s="254"/>
      <c r="O19" s="254"/>
      <c r="P19" s="254"/>
      <c r="Q19" s="254"/>
      <c r="R19" s="255"/>
      <c r="S19" s="107"/>
      <c r="T19" s="172" t="s">
        <v>71</v>
      </c>
      <c r="U19" s="193">
        <f t="shared" si="2"/>
        <v>459.75</v>
      </c>
    </row>
    <row r="20" spans="1:21" ht="39" customHeight="1">
      <c r="A20" s="83">
        <v>18</v>
      </c>
      <c r="B20" s="201" t="s">
        <v>88</v>
      </c>
      <c r="C20" s="107" t="s">
        <v>43</v>
      </c>
      <c r="D20" s="108">
        <v>45401</v>
      </c>
      <c r="E20" s="109">
        <v>0.5</v>
      </c>
      <c r="F20" s="75">
        <v>605</v>
      </c>
      <c r="G20" s="75">
        <f t="shared" si="0"/>
        <v>302.5</v>
      </c>
      <c r="H20" s="51">
        <v>15.16</v>
      </c>
      <c r="I20" s="75">
        <f t="shared" si="1"/>
        <v>287.33999999999997</v>
      </c>
      <c r="J20" s="253" t="s">
        <v>70</v>
      </c>
      <c r="K20" s="254"/>
      <c r="L20" s="254"/>
      <c r="M20" s="254"/>
      <c r="N20" s="254"/>
      <c r="O20" s="254"/>
      <c r="P20" s="254"/>
      <c r="Q20" s="254"/>
      <c r="R20" s="255"/>
      <c r="S20" s="107"/>
      <c r="T20" s="172" t="s">
        <v>45</v>
      </c>
      <c r="U20" s="193">
        <f t="shared" si="2"/>
        <v>287.33999999999997</v>
      </c>
    </row>
    <row r="21" spans="1:21" ht="42" customHeight="1">
      <c r="A21" s="83">
        <v>19</v>
      </c>
      <c r="B21" s="201" t="s">
        <v>89</v>
      </c>
      <c r="C21" s="107" t="s">
        <v>48</v>
      </c>
      <c r="D21" s="108">
        <v>45404</v>
      </c>
      <c r="E21" s="109">
        <v>3.9</v>
      </c>
      <c r="F21" s="75">
        <v>250</v>
      </c>
      <c r="G21" s="75">
        <f t="shared" si="0"/>
        <v>975</v>
      </c>
      <c r="H21" s="51">
        <v>48.86</v>
      </c>
      <c r="I21" s="75">
        <f t="shared" ref="I21" si="3">G21-H21</f>
        <v>926.14</v>
      </c>
      <c r="J21" s="253" t="s">
        <v>70</v>
      </c>
      <c r="K21" s="254"/>
      <c r="L21" s="254"/>
      <c r="M21" s="254"/>
      <c r="N21" s="254"/>
      <c r="O21" s="254"/>
      <c r="P21" s="254"/>
      <c r="Q21" s="254"/>
      <c r="R21" s="255"/>
      <c r="S21" s="107"/>
      <c r="T21" s="172" t="s">
        <v>77</v>
      </c>
      <c r="U21" s="193">
        <f t="shared" ref="U21" si="4">I21</f>
        <v>926.14</v>
      </c>
    </row>
    <row r="22" spans="1:21" ht="42.75" customHeight="1">
      <c r="A22" s="83">
        <v>20</v>
      </c>
      <c r="B22" s="201" t="s">
        <v>90</v>
      </c>
      <c r="C22" s="107" t="s">
        <v>43</v>
      </c>
      <c r="D22" s="108">
        <v>45404</v>
      </c>
      <c r="E22" s="109">
        <v>0.7</v>
      </c>
      <c r="F22" s="75">
        <v>605</v>
      </c>
      <c r="G22" s="75">
        <f t="shared" si="0"/>
        <v>423.5</v>
      </c>
      <c r="H22" s="51">
        <v>21.22</v>
      </c>
      <c r="I22" s="75">
        <f t="shared" si="1"/>
        <v>402.28</v>
      </c>
      <c r="J22" s="253" t="s">
        <v>70</v>
      </c>
      <c r="K22" s="254"/>
      <c r="L22" s="254"/>
      <c r="M22" s="254"/>
      <c r="N22" s="254"/>
      <c r="O22" s="254"/>
      <c r="P22" s="254"/>
      <c r="Q22" s="254"/>
      <c r="R22" s="255"/>
      <c r="S22" s="107"/>
      <c r="T22" s="172" t="s">
        <v>77</v>
      </c>
      <c r="U22" s="193">
        <f t="shared" si="2"/>
        <v>402.28</v>
      </c>
    </row>
    <row r="23" spans="1:21" ht="55.95" customHeight="1">
      <c r="A23" s="83">
        <v>21</v>
      </c>
      <c r="B23" s="201" t="s">
        <v>91</v>
      </c>
      <c r="C23" s="107" t="s">
        <v>48</v>
      </c>
      <c r="D23" s="108">
        <v>45405</v>
      </c>
      <c r="E23" s="109">
        <v>3.1</v>
      </c>
      <c r="F23" s="75">
        <v>250</v>
      </c>
      <c r="G23" s="75">
        <f t="shared" si="0"/>
        <v>775</v>
      </c>
      <c r="H23" s="51">
        <v>38.840000000000003</v>
      </c>
      <c r="I23" s="75">
        <f t="shared" si="1"/>
        <v>736.16</v>
      </c>
      <c r="J23" s="253" t="s">
        <v>70</v>
      </c>
      <c r="K23" s="254"/>
      <c r="L23" s="254"/>
      <c r="M23" s="254"/>
      <c r="N23" s="254"/>
      <c r="O23" s="254"/>
      <c r="P23" s="254"/>
      <c r="Q23" s="254"/>
      <c r="R23" s="255"/>
      <c r="S23" s="107"/>
      <c r="T23" s="172" t="s">
        <v>45</v>
      </c>
      <c r="U23" s="193">
        <f t="shared" si="2"/>
        <v>736.16</v>
      </c>
    </row>
    <row r="24" spans="1:21" ht="41.4" customHeight="1">
      <c r="A24" s="83">
        <v>22</v>
      </c>
      <c r="B24" s="201" t="s">
        <v>92</v>
      </c>
      <c r="C24" s="107" t="s">
        <v>43</v>
      </c>
      <c r="D24" s="108">
        <v>45405</v>
      </c>
      <c r="E24" s="109">
        <v>0.5</v>
      </c>
      <c r="F24" s="75">
        <v>605</v>
      </c>
      <c r="G24" s="75">
        <f t="shared" si="0"/>
        <v>302.5</v>
      </c>
      <c r="H24" s="51">
        <v>15.16</v>
      </c>
      <c r="I24" s="75">
        <f t="shared" si="1"/>
        <v>287.33999999999997</v>
      </c>
      <c r="J24" s="253" t="s">
        <v>70</v>
      </c>
      <c r="K24" s="254"/>
      <c r="L24" s="254"/>
      <c r="M24" s="254"/>
      <c r="N24" s="254"/>
      <c r="O24" s="254"/>
      <c r="P24" s="254"/>
      <c r="Q24" s="254"/>
      <c r="R24" s="255"/>
      <c r="S24" s="107"/>
      <c r="T24" s="172" t="s">
        <v>71</v>
      </c>
      <c r="U24" s="192">
        <f t="shared" si="2"/>
        <v>287.33999999999997</v>
      </c>
    </row>
    <row r="25" spans="1:21" ht="51.6" customHeight="1">
      <c r="A25" s="83">
        <v>23</v>
      </c>
      <c r="B25" s="201" t="s">
        <v>93</v>
      </c>
      <c r="C25" s="107" t="s">
        <v>43</v>
      </c>
      <c r="D25" s="108">
        <v>45771</v>
      </c>
      <c r="E25" s="109">
        <v>0.4</v>
      </c>
      <c r="F25" s="75">
        <v>605</v>
      </c>
      <c r="G25" s="75">
        <f t="shared" si="0"/>
        <v>242</v>
      </c>
      <c r="H25" s="51">
        <v>12.13</v>
      </c>
      <c r="I25" s="75">
        <f t="shared" si="1"/>
        <v>229.87</v>
      </c>
      <c r="J25" s="253" t="s">
        <v>70</v>
      </c>
      <c r="K25" s="254"/>
      <c r="L25" s="254"/>
      <c r="M25" s="254"/>
      <c r="N25" s="254"/>
      <c r="O25" s="254"/>
      <c r="P25" s="254"/>
      <c r="Q25" s="254"/>
      <c r="R25" s="255"/>
      <c r="S25" s="107"/>
      <c r="T25" s="172" t="s">
        <v>45</v>
      </c>
      <c r="U25" s="193">
        <f t="shared" si="2"/>
        <v>229.87</v>
      </c>
    </row>
    <row r="26" spans="1:21" ht="42.6" customHeight="1">
      <c r="A26" s="83">
        <v>24</v>
      </c>
      <c r="B26" s="201" t="s">
        <v>94</v>
      </c>
      <c r="C26" s="107" t="s">
        <v>43</v>
      </c>
      <c r="D26" s="108">
        <v>45407</v>
      </c>
      <c r="E26" s="109">
        <v>0.7</v>
      </c>
      <c r="F26" s="75">
        <v>605</v>
      </c>
      <c r="G26" s="75">
        <f t="shared" si="0"/>
        <v>423.5</v>
      </c>
      <c r="H26" s="51">
        <v>21.22</v>
      </c>
      <c r="I26" s="75">
        <f t="shared" si="1"/>
        <v>402.28</v>
      </c>
      <c r="J26" s="253" t="s">
        <v>70</v>
      </c>
      <c r="K26" s="254"/>
      <c r="L26" s="254"/>
      <c r="M26" s="254"/>
      <c r="N26" s="254"/>
      <c r="O26" s="254"/>
      <c r="P26" s="254"/>
      <c r="Q26" s="254"/>
      <c r="R26" s="255"/>
      <c r="S26" s="107"/>
      <c r="T26" s="172" t="s">
        <v>95</v>
      </c>
      <c r="U26" s="193">
        <f t="shared" si="2"/>
        <v>402.28</v>
      </c>
    </row>
    <row r="27" spans="1:21" ht="37.200000000000003" customHeight="1">
      <c r="A27" s="83">
        <v>25</v>
      </c>
      <c r="B27" s="201" t="s">
        <v>96</v>
      </c>
      <c r="C27" s="107" t="s">
        <v>43</v>
      </c>
      <c r="D27" s="108">
        <v>45407</v>
      </c>
      <c r="E27" s="109">
        <v>0.4</v>
      </c>
      <c r="F27" s="75">
        <v>605</v>
      </c>
      <c r="G27" s="75">
        <f t="shared" si="0"/>
        <v>242</v>
      </c>
      <c r="H27" s="51">
        <v>12.13</v>
      </c>
      <c r="I27" s="75">
        <f t="shared" si="1"/>
        <v>229.87</v>
      </c>
      <c r="J27" s="253" t="s">
        <v>70</v>
      </c>
      <c r="K27" s="254"/>
      <c r="L27" s="254"/>
      <c r="M27" s="254"/>
      <c r="N27" s="254"/>
      <c r="O27" s="254"/>
      <c r="P27" s="254"/>
      <c r="Q27" s="254"/>
      <c r="R27" s="255"/>
      <c r="S27" s="107"/>
      <c r="T27" s="172" t="s">
        <v>74</v>
      </c>
      <c r="U27" s="193">
        <f t="shared" si="2"/>
        <v>229.87</v>
      </c>
    </row>
    <row r="28" spans="1:21" ht="42" customHeight="1">
      <c r="A28" s="83">
        <v>26</v>
      </c>
      <c r="B28" s="201" t="s">
        <v>97</v>
      </c>
      <c r="C28" s="107" t="s">
        <v>43</v>
      </c>
      <c r="D28" s="108">
        <v>45409</v>
      </c>
      <c r="E28" s="109">
        <v>2.5</v>
      </c>
      <c r="F28" s="75">
        <v>605</v>
      </c>
      <c r="G28" s="75">
        <f t="shared" si="0"/>
        <v>1512.5</v>
      </c>
      <c r="H28" s="51">
        <v>75.790000000000006</v>
      </c>
      <c r="I28" s="75">
        <f t="shared" si="1"/>
        <v>1436.71</v>
      </c>
      <c r="J28" s="253" t="s">
        <v>70</v>
      </c>
      <c r="K28" s="254"/>
      <c r="L28" s="254"/>
      <c r="M28" s="254"/>
      <c r="N28" s="254"/>
      <c r="O28" s="254"/>
      <c r="P28" s="254"/>
      <c r="Q28" s="254"/>
      <c r="R28" s="255"/>
      <c r="S28" s="107"/>
      <c r="T28" s="172" t="s">
        <v>71</v>
      </c>
      <c r="U28" s="193">
        <f t="shared" si="2"/>
        <v>1436.71</v>
      </c>
    </row>
    <row r="29" spans="1:21" ht="42" customHeight="1">
      <c r="A29" s="83">
        <v>27</v>
      </c>
      <c r="B29" s="201" t="s">
        <v>98</v>
      </c>
      <c r="C29" s="107" t="s">
        <v>43</v>
      </c>
      <c r="D29" s="108">
        <v>45409</v>
      </c>
      <c r="E29" s="109">
        <v>3.5</v>
      </c>
      <c r="F29" s="75">
        <v>605</v>
      </c>
      <c r="G29" s="75">
        <f t="shared" si="0"/>
        <v>2117.5</v>
      </c>
      <c r="H29" s="51">
        <v>106.11</v>
      </c>
      <c r="I29" s="75">
        <f t="shared" si="1"/>
        <v>2011.39</v>
      </c>
      <c r="J29" s="253" t="s">
        <v>70</v>
      </c>
      <c r="K29" s="254"/>
      <c r="L29" s="254"/>
      <c r="M29" s="254"/>
      <c r="N29" s="254"/>
      <c r="O29" s="254"/>
      <c r="P29" s="254"/>
      <c r="Q29" s="254"/>
      <c r="R29" s="255"/>
      <c r="S29" s="123"/>
      <c r="T29" s="172" t="s">
        <v>74</v>
      </c>
      <c r="U29" s="193">
        <f t="shared" si="2"/>
        <v>2011.39</v>
      </c>
    </row>
    <row r="30" spans="1:21" ht="42.75" customHeight="1">
      <c r="A30" s="83">
        <v>28</v>
      </c>
      <c r="B30" s="201" t="s">
        <v>99</v>
      </c>
      <c r="C30" s="107" t="s">
        <v>43</v>
      </c>
      <c r="D30" s="108">
        <v>45410</v>
      </c>
      <c r="E30" s="109">
        <v>2.8</v>
      </c>
      <c r="F30" s="75">
        <v>605</v>
      </c>
      <c r="G30" s="75">
        <f t="shared" ref="G30:G42" si="5">E30*F30</f>
        <v>1694</v>
      </c>
      <c r="H30" s="51">
        <v>84.89</v>
      </c>
      <c r="I30" s="75">
        <f t="shared" si="1"/>
        <v>1609.11</v>
      </c>
      <c r="J30" s="253" t="s">
        <v>70</v>
      </c>
      <c r="K30" s="254"/>
      <c r="L30" s="254"/>
      <c r="M30" s="254"/>
      <c r="N30" s="254"/>
      <c r="O30" s="254"/>
      <c r="P30" s="254"/>
      <c r="Q30" s="254"/>
      <c r="R30" s="255"/>
      <c r="S30" s="123"/>
      <c r="T30" s="172" t="s">
        <v>77</v>
      </c>
      <c r="U30" s="193">
        <f t="shared" si="2"/>
        <v>1609.11</v>
      </c>
    </row>
    <row r="31" spans="1:21" ht="51.6" customHeight="1">
      <c r="A31" s="83">
        <v>29</v>
      </c>
      <c r="B31" s="201" t="s">
        <v>100</v>
      </c>
      <c r="C31" s="107" t="s">
        <v>43</v>
      </c>
      <c r="D31" s="108">
        <v>45410</v>
      </c>
      <c r="E31" s="109">
        <v>1.5</v>
      </c>
      <c r="F31" s="75">
        <v>605</v>
      </c>
      <c r="G31" s="75">
        <f>E31*F31</f>
        <v>907.5</v>
      </c>
      <c r="H31" s="51">
        <v>45.48</v>
      </c>
      <c r="I31" s="75">
        <f t="shared" si="1"/>
        <v>862.02</v>
      </c>
      <c r="J31" s="253" t="s">
        <v>70</v>
      </c>
      <c r="K31" s="254"/>
      <c r="L31" s="254"/>
      <c r="M31" s="254"/>
      <c r="N31" s="254"/>
      <c r="O31" s="254"/>
      <c r="P31" s="254"/>
      <c r="Q31" s="254"/>
      <c r="R31" s="255"/>
      <c r="S31" s="123"/>
      <c r="T31" s="172" t="s">
        <v>95</v>
      </c>
      <c r="U31" s="193">
        <f t="shared" si="2"/>
        <v>862.02</v>
      </c>
    </row>
    <row r="32" spans="1:21" ht="51.6" customHeight="1">
      <c r="A32" s="83">
        <v>30</v>
      </c>
      <c r="B32" s="201" t="s">
        <v>101</v>
      </c>
      <c r="C32" s="107" t="s">
        <v>43</v>
      </c>
      <c r="D32" s="108">
        <v>45410</v>
      </c>
      <c r="E32" s="109">
        <v>0.3</v>
      </c>
      <c r="F32" s="75">
        <v>605</v>
      </c>
      <c r="G32" s="75">
        <f t="shared" si="5"/>
        <v>181.5</v>
      </c>
      <c r="H32" s="51">
        <v>9.1</v>
      </c>
      <c r="I32" s="75">
        <f t="shared" si="1"/>
        <v>172.4</v>
      </c>
      <c r="J32" s="253" t="s">
        <v>70</v>
      </c>
      <c r="K32" s="254"/>
      <c r="L32" s="254"/>
      <c r="M32" s="254"/>
      <c r="N32" s="254"/>
      <c r="O32" s="254"/>
      <c r="P32" s="254"/>
      <c r="Q32" s="254"/>
      <c r="R32" s="255"/>
      <c r="S32" s="123"/>
      <c r="T32" s="172" t="s">
        <v>45</v>
      </c>
      <c r="U32" s="193">
        <f t="shared" ref="U32" si="6">I32</f>
        <v>172.4</v>
      </c>
    </row>
    <row r="33" spans="1:21" ht="52.95" customHeight="1">
      <c r="A33" s="83">
        <v>31</v>
      </c>
      <c r="B33" s="201" t="s">
        <v>102</v>
      </c>
      <c r="C33" s="107" t="s">
        <v>43</v>
      </c>
      <c r="D33" s="108">
        <v>45411</v>
      </c>
      <c r="E33" s="109">
        <v>0.1</v>
      </c>
      <c r="F33" s="75">
        <v>605</v>
      </c>
      <c r="G33" s="75">
        <f t="shared" si="5"/>
        <v>60.5</v>
      </c>
      <c r="H33" s="51">
        <v>3.03</v>
      </c>
      <c r="I33" s="75">
        <f t="shared" ref="I33" si="7">G33-H33</f>
        <v>57.47</v>
      </c>
      <c r="J33" s="253" t="s">
        <v>70</v>
      </c>
      <c r="K33" s="254"/>
      <c r="L33" s="254"/>
      <c r="M33" s="254"/>
      <c r="N33" s="254"/>
      <c r="O33" s="254"/>
      <c r="P33" s="254"/>
      <c r="Q33" s="254"/>
      <c r="R33" s="255"/>
      <c r="S33" s="123"/>
      <c r="T33" s="172" t="s">
        <v>71</v>
      </c>
      <c r="U33" s="193">
        <f t="shared" ref="U33" si="8">I33</f>
        <v>57.47</v>
      </c>
    </row>
    <row r="34" spans="1:21" ht="64.5" customHeight="1">
      <c r="A34" s="83">
        <v>32</v>
      </c>
      <c r="B34" s="201" t="s">
        <v>103</v>
      </c>
      <c r="C34" s="107" t="s">
        <v>43</v>
      </c>
      <c r="D34" s="108">
        <v>45411</v>
      </c>
      <c r="E34" s="109">
        <v>0.1</v>
      </c>
      <c r="F34" s="75">
        <v>605</v>
      </c>
      <c r="G34" s="75">
        <f t="shared" si="5"/>
        <v>60.5</v>
      </c>
      <c r="H34" s="51">
        <v>3.03</v>
      </c>
      <c r="I34" s="75">
        <f t="shared" ref="I34" si="9">G34-H34</f>
        <v>57.47</v>
      </c>
      <c r="J34" s="253" t="s">
        <v>70</v>
      </c>
      <c r="K34" s="254"/>
      <c r="L34" s="254"/>
      <c r="M34" s="254"/>
      <c r="N34" s="254"/>
      <c r="O34" s="254"/>
      <c r="P34" s="254"/>
      <c r="Q34" s="254"/>
      <c r="R34" s="255"/>
      <c r="S34" s="123"/>
      <c r="T34" s="172" t="s">
        <v>77</v>
      </c>
      <c r="U34" s="193">
        <f t="shared" ref="U34" si="10">I34</f>
        <v>57.47</v>
      </c>
    </row>
    <row r="35" spans="1:21" ht="52.2" customHeight="1">
      <c r="A35" s="83">
        <v>33</v>
      </c>
      <c r="B35" s="201" t="s">
        <v>104</v>
      </c>
      <c r="C35" s="107" t="s">
        <v>48</v>
      </c>
      <c r="D35" s="108">
        <v>45411</v>
      </c>
      <c r="E35" s="109">
        <v>8.9</v>
      </c>
      <c r="F35" s="75">
        <v>250</v>
      </c>
      <c r="G35" s="75">
        <f t="shared" si="5"/>
        <v>2225</v>
      </c>
      <c r="H35" s="51">
        <v>972.51</v>
      </c>
      <c r="I35" s="75">
        <f t="shared" ref="I35" si="11">G35-H35</f>
        <v>1252.49</v>
      </c>
      <c r="J35" s="253" t="s">
        <v>70</v>
      </c>
      <c r="K35" s="254"/>
      <c r="L35" s="254"/>
      <c r="M35" s="254"/>
      <c r="N35" s="254"/>
      <c r="O35" s="254"/>
      <c r="P35" s="254"/>
      <c r="Q35" s="254"/>
      <c r="R35" s="255"/>
      <c r="S35" s="123"/>
      <c r="T35" s="172" t="s">
        <v>45</v>
      </c>
      <c r="U35" s="193">
        <f t="shared" ref="U35" si="12">I35</f>
        <v>1252.49</v>
      </c>
    </row>
    <row r="36" spans="1:21" ht="64.5" customHeight="1">
      <c r="A36" s="83">
        <v>34</v>
      </c>
      <c r="B36" s="201" t="s">
        <v>105</v>
      </c>
      <c r="C36" s="107" t="s">
        <v>43</v>
      </c>
      <c r="D36" s="108">
        <v>45411</v>
      </c>
      <c r="E36" s="109">
        <v>0.7</v>
      </c>
      <c r="F36" s="75">
        <v>605</v>
      </c>
      <c r="G36" s="75">
        <f t="shared" si="5"/>
        <v>423.5</v>
      </c>
      <c r="H36" s="51">
        <v>185.1</v>
      </c>
      <c r="I36" s="75">
        <f t="shared" ref="I36:I41" si="13">G36-H36</f>
        <v>238.4</v>
      </c>
      <c r="J36" s="253" t="s">
        <v>70</v>
      </c>
      <c r="K36" s="254"/>
      <c r="L36" s="254"/>
      <c r="M36" s="254"/>
      <c r="N36" s="254"/>
      <c r="O36" s="254"/>
      <c r="P36" s="254"/>
      <c r="Q36" s="254"/>
      <c r="R36" s="255"/>
      <c r="S36" s="123"/>
      <c r="T36" s="172" t="s">
        <v>74</v>
      </c>
      <c r="U36" s="193">
        <f t="shared" ref="U36:U41" si="14">I36</f>
        <v>238.4</v>
      </c>
    </row>
    <row r="37" spans="1:21" ht="64.5" customHeight="1">
      <c r="A37" s="83">
        <v>35</v>
      </c>
      <c r="B37" s="201" t="s">
        <v>106</v>
      </c>
      <c r="C37" s="107" t="s">
        <v>48</v>
      </c>
      <c r="D37" s="108">
        <v>45412</v>
      </c>
      <c r="E37" s="109">
        <v>4.4000000000000004</v>
      </c>
      <c r="F37" s="75">
        <v>250</v>
      </c>
      <c r="G37" s="75">
        <f t="shared" si="5"/>
        <v>1100</v>
      </c>
      <c r="H37" s="51">
        <v>480.79</v>
      </c>
      <c r="I37" s="75">
        <f t="shared" si="13"/>
        <v>619.21</v>
      </c>
      <c r="J37" s="253" t="s">
        <v>70</v>
      </c>
      <c r="K37" s="254"/>
      <c r="L37" s="254"/>
      <c r="M37" s="254"/>
      <c r="N37" s="254"/>
      <c r="O37" s="254"/>
      <c r="P37" s="254"/>
      <c r="Q37" s="254"/>
      <c r="R37" s="255"/>
      <c r="S37" s="123"/>
      <c r="T37" s="172" t="s">
        <v>45</v>
      </c>
      <c r="U37" s="193">
        <f t="shared" si="14"/>
        <v>619.21</v>
      </c>
    </row>
    <row r="38" spans="1:21" ht="64.5" customHeight="1">
      <c r="A38" s="83">
        <v>36</v>
      </c>
      <c r="B38" s="201" t="s">
        <v>107</v>
      </c>
      <c r="C38" s="107" t="s">
        <v>43</v>
      </c>
      <c r="D38" s="108">
        <v>45412</v>
      </c>
      <c r="E38" s="109">
        <v>0.3</v>
      </c>
      <c r="F38" s="75">
        <v>605</v>
      </c>
      <c r="G38" s="75">
        <f t="shared" si="5"/>
        <v>181.5</v>
      </c>
      <c r="H38" s="51">
        <v>79.33</v>
      </c>
      <c r="I38" s="75">
        <f t="shared" si="13"/>
        <v>102.17</v>
      </c>
      <c r="J38" s="253" t="s">
        <v>70</v>
      </c>
      <c r="K38" s="254"/>
      <c r="L38" s="254"/>
      <c r="M38" s="254"/>
      <c r="N38" s="254"/>
      <c r="O38" s="254"/>
      <c r="P38" s="254"/>
      <c r="Q38" s="254"/>
      <c r="R38" s="255"/>
      <c r="S38" s="123"/>
      <c r="T38" s="172" t="s">
        <v>71</v>
      </c>
      <c r="U38" s="193">
        <f t="shared" si="14"/>
        <v>102.17</v>
      </c>
    </row>
    <row r="39" spans="1:21" ht="64.5" customHeight="1">
      <c r="A39" s="83">
        <v>37</v>
      </c>
      <c r="B39" s="201" t="s">
        <v>108</v>
      </c>
      <c r="C39" s="107" t="s">
        <v>43</v>
      </c>
      <c r="D39" s="108">
        <v>45777</v>
      </c>
      <c r="E39" s="109">
        <v>0.2</v>
      </c>
      <c r="F39" s="75">
        <v>605</v>
      </c>
      <c r="G39" s="75">
        <f t="shared" si="5"/>
        <v>121</v>
      </c>
      <c r="H39" s="51">
        <v>52.89</v>
      </c>
      <c r="I39" s="75">
        <f t="shared" si="13"/>
        <v>68.11</v>
      </c>
      <c r="J39" s="253" t="s">
        <v>70</v>
      </c>
      <c r="K39" s="254"/>
      <c r="L39" s="254"/>
      <c r="M39" s="254"/>
      <c r="N39" s="254"/>
      <c r="O39" s="254"/>
      <c r="P39" s="254"/>
      <c r="Q39" s="254"/>
      <c r="R39" s="255"/>
      <c r="S39" s="123"/>
      <c r="T39" s="172" t="s">
        <v>74</v>
      </c>
      <c r="U39" s="193">
        <f t="shared" si="14"/>
        <v>68.11</v>
      </c>
    </row>
    <row r="40" spans="1:21" ht="64.5" customHeight="1">
      <c r="A40" s="83">
        <v>38</v>
      </c>
      <c r="B40" s="201" t="s">
        <v>109</v>
      </c>
      <c r="C40" s="107" t="s">
        <v>43</v>
      </c>
      <c r="D40" s="108">
        <v>45412</v>
      </c>
      <c r="E40" s="109">
        <v>0.2</v>
      </c>
      <c r="F40" s="75">
        <v>605</v>
      </c>
      <c r="G40" s="75">
        <f t="shared" si="5"/>
        <v>121</v>
      </c>
      <c r="H40" s="51">
        <v>52.89</v>
      </c>
      <c r="I40" s="75">
        <f t="shared" si="13"/>
        <v>68.11</v>
      </c>
      <c r="J40" s="253" t="s">
        <v>70</v>
      </c>
      <c r="K40" s="254"/>
      <c r="L40" s="254"/>
      <c r="M40" s="254"/>
      <c r="N40" s="254"/>
      <c r="O40" s="254"/>
      <c r="P40" s="254"/>
      <c r="Q40" s="254"/>
      <c r="R40" s="255"/>
      <c r="S40" s="123"/>
      <c r="T40" s="172" t="s">
        <v>77</v>
      </c>
      <c r="U40" s="193">
        <f t="shared" si="14"/>
        <v>68.11</v>
      </c>
    </row>
    <row r="41" spans="1:21" ht="64.5" customHeight="1">
      <c r="A41" s="83">
        <v>39</v>
      </c>
      <c r="B41" s="201" t="s">
        <v>110</v>
      </c>
      <c r="C41" s="107" t="s">
        <v>43</v>
      </c>
      <c r="D41" s="108">
        <v>45412</v>
      </c>
      <c r="E41" s="109">
        <v>0.4</v>
      </c>
      <c r="F41" s="75">
        <v>605</v>
      </c>
      <c r="G41" s="75">
        <f t="shared" si="5"/>
        <v>242</v>
      </c>
      <c r="H41" s="51">
        <v>105.77</v>
      </c>
      <c r="I41" s="75">
        <f t="shared" si="13"/>
        <v>136.23000000000002</v>
      </c>
      <c r="J41" s="253" t="s">
        <v>70</v>
      </c>
      <c r="K41" s="254"/>
      <c r="L41" s="254"/>
      <c r="M41" s="254"/>
      <c r="N41" s="254"/>
      <c r="O41" s="254"/>
      <c r="P41" s="254"/>
      <c r="Q41" s="254"/>
      <c r="R41" s="255"/>
      <c r="S41" s="123"/>
      <c r="T41" s="172" t="s">
        <v>95</v>
      </c>
      <c r="U41" s="193">
        <f t="shared" si="14"/>
        <v>136.23000000000002</v>
      </c>
    </row>
    <row r="42" spans="1:21" ht="48.6" customHeight="1">
      <c r="A42" s="83">
        <v>40</v>
      </c>
      <c r="B42" s="201"/>
      <c r="C42" s="107"/>
      <c r="D42" s="108"/>
      <c r="E42" s="109"/>
      <c r="F42" s="75"/>
      <c r="G42" s="75">
        <f t="shared" si="5"/>
        <v>0</v>
      </c>
      <c r="H42" s="51">
        <v>0</v>
      </c>
      <c r="I42" s="75">
        <f t="shared" ref="I42" si="15">G42-H42</f>
        <v>0</v>
      </c>
      <c r="J42" s="253"/>
      <c r="K42" s="254"/>
      <c r="L42" s="254"/>
      <c r="M42" s="254"/>
      <c r="N42" s="254"/>
      <c r="O42" s="254"/>
      <c r="P42" s="254"/>
      <c r="Q42" s="254"/>
      <c r="R42" s="255"/>
      <c r="S42" s="123"/>
      <c r="T42" s="172"/>
      <c r="U42" s="193">
        <f t="shared" ref="U42" si="16">I42</f>
        <v>0</v>
      </c>
    </row>
    <row r="43" spans="1:21">
      <c r="A43" s="83">
        <v>41</v>
      </c>
      <c r="B43" s="88"/>
      <c r="C43" s="83"/>
      <c r="D43" s="212"/>
      <c r="E43" s="213"/>
      <c r="F43" s="214"/>
      <c r="G43" s="215"/>
      <c r="H43" s="215"/>
      <c r="I43" s="215"/>
      <c r="J43" s="262"/>
      <c r="K43" s="262"/>
      <c r="L43" s="262"/>
      <c r="M43" s="262"/>
      <c r="N43" s="262"/>
      <c r="O43" s="262"/>
      <c r="P43" s="262"/>
      <c r="Q43" s="262"/>
      <c r="R43" s="262"/>
    </row>
    <row r="44" spans="1:21" ht="16.2" thickBot="1">
      <c r="A44" s="83">
        <v>42</v>
      </c>
      <c r="B44" s="216" t="s">
        <v>57</v>
      </c>
      <c r="C44" s="114"/>
      <c r="D44" s="114"/>
      <c r="E44" s="114"/>
      <c r="F44" s="114"/>
      <c r="G44" s="114"/>
      <c r="H44" s="114"/>
      <c r="I44" s="114"/>
      <c r="J44" s="262"/>
      <c r="K44" s="262"/>
      <c r="L44" s="262"/>
      <c r="M44" s="262"/>
      <c r="N44" s="262"/>
      <c r="O44" s="262"/>
      <c r="P44" s="262"/>
      <c r="Q44" s="262"/>
      <c r="R44" s="262"/>
    </row>
    <row r="45" spans="1:21">
      <c r="A45" s="83">
        <v>43</v>
      </c>
      <c r="J45" s="262"/>
      <c r="K45" s="262"/>
      <c r="L45" s="262"/>
      <c r="M45" s="262"/>
      <c r="N45" s="262"/>
      <c r="O45" s="262"/>
      <c r="P45" s="262"/>
      <c r="Q45" s="262"/>
      <c r="R45" s="262"/>
    </row>
    <row r="46" spans="1:21">
      <c r="A46" s="83">
        <v>44</v>
      </c>
      <c r="B46" s="217" t="s">
        <v>41</v>
      </c>
      <c r="J46" s="262"/>
      <c r="K46" s="262"/>
      <c r="L46" s="262"/>
      <c r="M46" s="262"/>
      <c r="N46" s="262"/>
      <c r="O46" s="262"/>
      <c r="P46" s="262"/>
      <c r="Q46" s="262"/>
      <c r="R46" s="262"/>
    </row>
    <row r="47" spans="1:21">
      <c r="A47" s="83">
        <v>45</v>
      </c>
      <c r="B47" s="98" t="s">
        <v>58</v>
      </c>
      <c r="C47" s="99" t="s">
        <v>59</v>
      </c>
      <c r="D47" s="153">
        <f>SUM(G6,G8,G9,G10,G11,G13,G16,G17,G19,G20,G22,G24,G25,G26,G27,G28,G29,G30,G31,G32,G33,G34,G36,G38,G39,G40,G41)</f>
        <v>12826</v>
      </c>
      <c r="E47" s="99"/>
      <c r="F47" s="99"/>
      <c r="J47" s="262"/>
      <c r="K47" s="262"/>
      <c r="L47" s="262"/>
      <c r="M47" s="262"/>
      <c r="N47" s="262"/>
      <c r="O47" s="262"/>
      <c r="P47" s="262"/>
      <c r="Q47" s="262"/>
      <c r="R47" s="262"/>
    </row>
    <row r="48" spans="1:21">
      <c r="A48" s="83">
        <v>46</v>
      </c>
      <c r="B48" s="98" t="s">
        <v>111</v>
      </c>
      <c r="C48" s="99" t="s">
        <v>59</v>
      </c>
      <c r="D48" s="100">
        <f>SUM(G5,G7,G12,G14,G15,G18,G21,G23,G35,G37)</f>
        <v>11375</v>
      </c>
      <c r="E48" s="99"/>
      <c r="F48" s="99"/>
      <c r="J48" s="262"/>
      <c r="K48" s="262"/>
      <c r="L48" s="262"/>
      <c r="M48" s="262"/>
      <c r="N48" s="262"/>
      <c r="O48" s="262"/>
      <c r="P48" s="262"/>
      <c r="Q48" s="262"/>
      <c r="R48" s="262"/>
    </row>
    <row r="49" spans="1:18">
      <c r="A49" s="83">
        <v>47</v>
      </c>
      <c r="B49" s="88"/>
      <c r="C49" s="101" t="s">
        <v>59</v>
      </c>
      <c r="D49" s="76">
        <f>SUM(D47:D48)</f>
        <v>24201</v>
      </c>
      <c r="E49" s="101"/>
      <c r="F49" s="101"/>
      <c r="J49" s="262"/>
      <c r="K49" s="262"/>
      <c r="L49" s="262"/>
      <c r="M49" s="262"/>
      <c r="N49" s="262"/>
      <c r="O49" s="262"/>
      <c r="P49" s="262"/>
      <c r="Q49" s="262"/>
      <c r="R49" s="262"/>
    </row>
    <row r="50" spans="1:18" ht="16.2" thickBot="1">
      <c r="A50" s="83">
        <v>48</v>
      </c>
      <c r="J50" s="262"/>
      <c r="K50" s="262"/>
      <c r="L50" s="262"/>
      <c r="M50" s="262"/>
      <c r="N50" s="262"/>
      <c r="O50" s="262"/>
      <c r="P50" s="262"/>
      <c r="Q50" s="262"/>
      <c r="R50" s="262"/>
    </row>
    <row r="51" spans="1:18" ht="16.8" thickTop="1" thickBot="1">
      <c r="A51" s="83">
        <v>49</v>
      </c>
      <c r="C51" s="102" t="s">
        <v>61</v>
      </c>
      <c r="D51" s="77">
        <f>SUM(D49)</f>
        <v>24201</v>
      </c>
      <c r="J51" s="262"/>
      <c r="K51" s="262"/>
      <c r="L51" s="262"/>
      <c r="M51" s="262"/>
      <c r="N51" s="262"/>
      <c r="O51" s="262"/>
      <c r="P51" s="262"/>
      <c r="Q51" s="262"/>
      <c r="R51" s="262"/>
    </row>
    <row r="52" spans="1:18" ht="16.8" thickTop="1" thickBot="1">
      <c r="A52" s="83">
        <v>50</v>
      </c>
      <c r="B52" s="103"/>
      <c r="D52" s="104"/>
      <c r="J52" s="262"/>
      <c r="K52" s="262"/>
      <c r="L52" s="262"/>
      <c r="M52" s="262"/>
      <c r="N52" s="262"/>
      <c r="O52" s="262"/>
      <c r="P52" s="262"/>
      <c r="Q52" s="262"/>
      <c r="R52" s="262"/>
    </row>
    <row r="53" spans="1:18" ht="16.8" thickTop="1" thickBot="1">
      <c r="A53" s="83">
        <v>51</v>
      </c>
      <c r="C53" s="102" t="s">
        <v>62</v>
      </c>
      <c r="D53" s="77">
        <f>SUM(H5:H42)</f>
        <v>2920.8499999999995</v>
      </c>
      <c r="J53" s="262"/>
      <c r="K53" s="262"/>
      <c r="L53" s="262"/>
      <c r="M53" s="262"/>
      <c r="N53" s="262"/>
      <c r="O53" s="262"/>
      <c r="P53" s="262"/>
      <c r="Q53" s="262"/>
      <c r="R53" s="262"/>
    </row>
    <row r="54" spans="1:18">
      <c r="A54" s="83">
        <v>52</v>
      </c>
      <c r="B54" s="103"/>
      <c r="D54" s="104"/>
      <c r="J54" s="262"/>
      <c r="K54" s="262"/>
      <c r="L54" s="262"/>
      <c r="M54" s="262"/>
      <c r="N54" s="262"/>
      <c r="O54" s="262"/>
      <c r="P54" s="262"/>
      <c r="Q54" s="262"/>
      <c r="R54" s="262"/>
    </row>
    <row r="55" spans="1:18" ht="16.8" thickTop="1" thickBot="1">
      <c r="A55" s="83">
        <v>53</v>
      </c>
      <c r="C55" s="102" t="s">
        <v>63</v>
      </c>
      <c r="D55" s="77">
        <f>SUM(D51-D53)</f>
        <v>21280.15</v>
      </c>
      <c r="E55" s="237">
        <f>SUM(U5:U41)</f>
        <v>21280.150000000009</v>
      </c>
      <c r="J55" s="262"/>
      <c r="K55" s="262"/>
      <c r="L55" s="262"/>
      <c r="M55" s="262"/>
      <c r="N55" s="262"/>
      <c r="O55" s="262"/>
      <c r="P55" s="262"/>
      <c r="Q55" s="262"/>
      <c r="R55" s="262"/>
    </row>
    <row r="56" spans="1:18" ht="16.2" thickTop="1">
      <c r="J56" s="262"/>
      <c r="K56" s="262"/>
      <c r="L56" s="262"/>
      <c r="M56" s="262"/>
      <c r="N56" s="262"/>
      <c r="O56" s="262"/>
      <c r="P56" s="262"/>
      <c r="Q56" s="262"/>
      <c r="R56" s="262"/>
    </row>
    <row r="57" spans="1:18">
      <c r="J57" s="262"/>
      <c r="K57" s="262"/>
      <c r="L57" s="262"/>
      <c r="M57" s="262"/>
      <c r="N57" s="262"/>
      <c r="O57" s="262"/>
      <c r="P57" s="262"/>
      <c r="Q57" s="262"/>
      <c r="R57" s="262"/>
    </row>
    <row r="58" spans="1:18">
      <c r="J58" s="262"/>
      <c r="K58" s="262"/>
      <c r="L58" s="262"/>
      <c r="M58" s="262"/>
      <c r="N58" s="262"/>
      <c r="O58" s="262"/>
      <c r="P58" s="262"/>
      <c r="Q58" s="262"/>
      <c r="R58" s="262"/>
    </row>
    <row r="59" spans="1:18">
      <c r="J59" s="262"/>
      <c r="K59" s="262"/>
      <c r="L59" s="262"/>
      <c r="M59" s="262"/>
      <c r="N59" s="262"/>
      <c r="O59" s="262"/>
      <c r="P59" s="262"/>
      <c r="Q59" s="262"/>
      <c r="R59" s="262"/>
    </row>
    <row r="60" spans="1:18">
      <c r="J60" s="262"/>
      <c r="K60" s="262"/>
      <c r="L60" s="262"/>
      <c r="M60" s="262"/>
      <c r="N60" s="262"/>
      <c r="O60" s="262"/>
      <c r="P60" s="262"/>
      <c r="Q60" s="262"/>
      <c r="R60" s="262"/>
    </row>
    <row r="61" spans="1:18">
      <c r="J61" s="262"/>
      <c r="K61" s="262"/>
      <c r="L61" s="262"/>
      <c r="M61" s="262"/>
      <c r="N61" s="262"/>
      <c r="O61" s="262"/>
      <c r="P61" s="262"/>
      <c r="Q61" s="262"/>
      <c r="R61" s="262"/>
    </row>
    <row r="62" spans="1:18">
      <c r="J62" s="262"/>
      <c r="K62" s="262"/>
      <c r="L62" s="262"/>
      <c r="M62" s="262"/>
      <c r="N62" s="262"/>
      <c r="O62" s="262"/>
      <c r="P62" s="262"/>
      <c r="Q62" s="262"/>
      <c r="R62" s="262"/>
    </row>
    <row r="63" spans="1:18">
      <c r="J63" s="262"/>
      <c r="K63" s="262"/>
      <c r="L63" s="262"/>
      <c r="M63" s="262"/>
      <c r="N63" s="262"/>
      <c r="O63" s="262"/>
      <c r="P63" s="262"/>
      <c r="Q63" s="262"/>
      <c r="R63" s="262"/>
    </row>
    <row r="64" spans="1:18">
      <c r="J64" s="262"/>
      <c r="K64" s="262"/>
      <c r="L64" s="262"/>
      <c r="M64" s="262"/>
      <c r="N64" s="262"/>
      <c r="O64" s="262"/>
      <c r="P64" s="262"/>
      <c r="Q64" s="262"/>
      <c r="R64" s="262"/>
    </row>
    <row r="65" spans="10:18">
      <c r="J65" s="262"/>
      <c r="K65" s="262"/>
      <c r="L65" s="262"/>
      <c r="M65" s="262"/>
      <c r="N65" s="262"/>
      <c r="O65" s="262"/>
      <c r="P65" s="262"/>
      <c r="Q65" s="262"/>
      <c r="R65" s="262"/>
    </row>
    <row r="66" spans="10:18">
      <c r="J66" s="262"/>
      <c r="K66" s="262"/>
      <c r="L66" s="262"/>
      <c r="M66" s="262"/>
      <c r="N66" s="262"/>
      <c r="O66" s="262"/>
      <c r="P66" s="262"/>
      <c r="Q66" s="262"/>
      <c r="R66" s="262"/>
    </row>
    <row r="67" spans="10:18">
      <c r="J67" s="262"/>
      <c r="K67" s="262"/>
      <c r="L67" s="262"/>
      <c r="M67" s="262"/>
      <c r="N67" s="262"/>
      <c r="O67" s="262"/>
      <c r="P67" s="262"/>
      <c r="Q67" s="262"/>
      <c r="R67" s="262"/>
    </row>
    <row r="68" spans="10:18">
      <c r="J68" s="262"/>
      <c r="K68" s="262"/>
      <c r="L68" s="262"/>
      <c r="M68" s="262"/>
      <c r="N68" s="262"/>
      <c r="O68" s="262"/>
      <c r="P68" s="262"/>
      <c r="Q68" s="262"/>
      <c r="R68" s="262"/>
    </row>
    <row r="69" spans="10:18">
      <c r="J69" s="262"/>
      <c r="K69" s="262"/>
      <c r="L69" s="262"/>
      <c r="M69" s="262"/>
      <c r="N69" s="262"/>
      <c r="O69" s="262"/>
      <c r="P69" s="262"/>
      <c r="Q69" s="262"/>
      <c r="R69" s="262"/>
    </row>
    <row r="70" spans="10:18">
      <c r="J70" s="262"/>
      <c r="K70" s="262"/>
      <c r="L70" s="262"/>
      <c r="M70" s="262"/>
      <c r="N70" s="262"/>
      <c r="O70" s="262"/>
      <c r="P70" s="262"/>
      <c r="Q70" s="262"/>
      <c r="R70" s="262"/>
    </row>
    <row r="71" spans="10:18">
      <c r="J71" s="262"/>
      <c r="K71" s="262"/>
      <c r="L71" s="262"/>
      <c r="M71" s="262"/>
      <c r="N71" s="262"/>
      <c r="O71" s="262"/>
      <c r="P71" s="262"/>
      <c r="Q71" s="262"/>
      <c r="R71" s="262"/>
    </row>
    <row r="72" spans="10:18">
      <c r="J72" s="262"/>
      <c r="K72" s="262"/>
      <c r="L72" s="262"/>
      <c r="M72" s="262"/>
      <c r="N72" s="262"/>
      <c r="O72" s="262"/>
      <c r="P72" s="262"/>
      <c r="Q72" s="262"/>
      <c r="R72" s="262"/>
    </row>
    <row r="73" spans="10:18">
      <c r="J73" s="262"/>
      <c r="K73" s="262"/>
      <c r="L73" s="262"/>
      <c r="M73" s="262"/>
      <c r="N73" s="262"/>
      <c r="O73" s="262"/>
      <c r="P73" s="262"/>
      <c r="Q73" s="262"/>
      <c r="R73" s="262"/>
    </row>
    <row r="74" spans="10:18">
      <c r="J74" s="262"/>
      <c r="K74" s="262"/>
      <c r="L74" s="262"/>
      <c r="M74" s="262"/>
      <c r="N74" s="262"/>
      <c r="O74" s="262"/>
      <c r="P74" s="262"/>
      <c r="Q74" s="262"/>
      <c r="R74" s="262"/>
    </row>
    <row r="75" spans="10:18">
      <c r="J75" s="262"/>
      <c r="K75" s="262"/>
      <c r="L75" s="262"/>
      <c r="M75" s="262"/>
      <c r="N75" s="262"/>
      <c r="O75" s="262"/>
      <c r="P75" s="262"/>
      <c r="Q75" s="262"/>
      <c r="R75" s="262"/>
    </row>
    <row r="76" spans="10:18">
      <c r="J76" s="262"/>
      <c r="K76" s="262"/>
      <c r="L76" s="262"/>
      <c r="M76" s="262"/>
      <c r="N76" s="262"/>
      <c r="O76" s="262"/>
      <c r="P76" s="262"/>
      <c r="Q76" s="262"/>
      <c r="R76" s="262"/>
    </row>
    <row r="77" spans="10:18">
      <c r="J77" s="262"/>
      <c r="K77" s="262"/>
      <c r="L77" s="262"/>
      <c r="M77" s="262"/>
      <c r="N77" s="262"/>
      <c r="O77" s="262"/>
      <c r="P77" s="262"/>
      <c r="Q77" s="262"/>
      <c r="R77" s="262"/>
    </row>
    <row r="78" spans="10:18">
      <c r="J78" s="262"/>
      <c r="K78" s="262"/>
      <c r="L78" s="262"/>
      <c r="M78" s="262"/>
      <c r="N78" s="262"/>
      <c r="O78" s="262"/>
      <c r="P78" s="262"/>
      <c r="Q78" s="262"/>
      <c r="R78" s="262"/>
    </row>
    <row r="79" spans="10:18">
      <c r="J79" s="262"/>
      <c r="K79" s="262"/>
      <c r="L79" s="262"/>
      <c r="M79" s="262"/>
      <c r="N79" s="262"/>
      <c r="O79" s="262"/>
      <c r="P79" s="262"/>
      <c r="Q79" s="262"/>
      <c r="R79" s="262"/>
    </row>
    <row r="80" spans="10:18">
      <c r="J80" s="262"/>
      <c r="K80" s="262"/>
      <c r="L80" s="262"/>
      <c r="M80" s="262"/>
      <c r="N80" s="262"/>
      <c r="O80" s="262"/>
      <c r="P80" s="262"/>
      <c r="Q80" s="262"/>
      <c r="R80" s="262"/>
    </row>
    <row r="81" spans="10:18">
      <c r="J81" s="262"/>
      <c r="K81" s="262"/>
      <c r="L81" s="262"/>
      <c r="M81" s="262"/>
      <c r="N81" s="262"/>
      <c r="O81" s="262"/>
      <c r="P81" s="262"/>
      <c r="Q81" s="262"/>
      <c r="R81" s="262"/>
    </row>
    <row r="82" spans="10:18">
      <c r="J82" s="262"/>
      <c r="K82" s="262"/>
      <c r="L82" s="262"/>
      <c r="M82" s="262"/>
      <c r="N82" s="262"/>
      <c r="O82" s="262"/>
      <c r="P82" s="262"/>
      <c r="Q82" s="262"/>
      <c r="R82" s="262"/>
    </row>
    <row r="83" spans="10:18">
      <c r="J83" s="262"/>
      <c r="K83" s="262"/>
      <c r="L83" s="262"/>
      <c r="M83" s="262"/>
      <c r="N83" s="262"/>
      <c r="O83" s="262"/>
      <c r="P83" s="262"/>
      <c r="Q83" s="262"/>
      <c r="R83" s="262"/>
    </row>
    <row r="84" spans="10:18">
      <c r="J84" s="262"/>
      <c r="K84" s="262"/>
      <c r="L84" s="262"/>
      <c r="M84" s="262"/>
      <c r="N84" s="262"/>
      <c r="O84" s="262"/>
      <c r="P84" s="262"/>
      <c r="Q84" s="262"/>
      <c r="R84" s="262"/>
    </row>
    <row r="85" spans="10:18">
      <c r="J85" s="262"/>
      <c r="K85" s="262"/>
      <c r="L85" s="262"/>
      <c r="M85" s="262"/>
      <c r="N85" s="262"/>
      <c r="O85" s="262"/>
      <c r="P85" s="262"/>
      <c r="Q85" s="262"/>
      <c r="R85" s="262"/>
    </row>
    <row r="86" spans="10:18">
      <c r="J86" s="262"/>
      <c r="K86" s="262"/>
      <c r="L86" s="262"/>
      <c r="M86" s="262"/>
      <c r="N86" s="262"/>
      <c r="O86" s="262"/>
      <c r="P86" s="262"/>
      <c r="Q86" s="262"/>
      <c r="R86" s="262"/>
    </row>
    <row r="87" spans="10:18">
      <c r="J87" s="262"/>
      <c r="K87" s="262"/>
      <c r="L87" s="262"/>
      <c r="M87" s="262"/>
      <c r="N87" s="262"/>
      <c r="O87" s="262"/>
      <c r="P87" s="262"/>
      <c r="Q87" s="262"/>
      <c r="R87" s="262"/>
    </row>
    <row r="88" spans="10:18">
      <c r="J88" s="262"/>
      <c r="K88" s="262"/>
      <c r="L88" s="262"/>
      <c r="M88" s="262"/>
      <c r="N88" s="262"/>
      <c r="O88" s="262"/>
      <c r="P88" s="262"/>
      <c r="Q88" s="262"/>
      <c r="R88" s="262"/>
    </row>
    <row r="89" spans="10:18">
      <c r="J89" s="262"/>
      <c r="K89" s="262"/>
      <c r="L89" s="262"/>
      <c r="M89" s="262"/>
      <c r="N89" s="262"/>
      <c r="O89" s="262"/>
      <c r="P89" s="262"/>
      <c r="Q89" s="262"/>
      <c r="R89" s="262"/>
    </row>
    <row r="90" spans="10:18">
      <c r="J90" s="262"/>
      <c r="K90" s="262"/>
      <c r="L90" s="262"/>
      <c r="M90" s="262"/>
      <c r="N90" s="262"/>
      <c r="O90" s="262"/>
      <c r="P90" s="262"/>
      <c r="Q90" s="262"/>
      <c r="R90" s="262"/>
    </row>
    <row r="91" spans="10:18">
      <c r="J91" s="262"/>
      <c r="K91" s="262"/>
      <c r="L91" s="262"/>
      <c r="M91" s="262"/>
      <c r="N91" s="262"/>
      <c r="O91" s="262"/>
      <c r="P91" s="262"/>
      <c r="Q91" s="262"/>
      <c r="R91" s="262"/>
    </row>
    <row r="92" spans="10:18">
      <c r="J92" s="262"/>
      <c r="K92" s="262"/>
      <c r="L92" s="262"/>
      <c r="M92" s="262"/>
      <c r="N92" s="262"/>
      <c r="O92" s="262"/>
      <c r="P92" s="262"/>
      <c r="Q92" s="262"/>
      <c r="R92" s="262"/>
    </row>
    <row r="93" spans="10:18">
      <c r="J93" s="262"/>
      <c r="K93" s="262"/>
      <c r="L93" s="262"/>
      <c r="M93" s="262"/>
      <c r="N93" s="262"/>
      <c r="O93" s="262"/>
      <c r="P93" s="262"/>
      <c r="Q93" s="262"/>
      <c r="R93" s="262"/>
    </row>
    <row r="94" spans="10:18">
      <c r="J94" s="262"/>
      <c r="K94" s="262"/>
      <c r="L94" s="262"/>
      <c r="M94" s="262"/>
      <c r="N94" s="262"/>
      <c r="O94" s="262"/>
      <c r="P94" s="262"/>
      <c r="Q94" s="262"/>
      <c r="R94" s="262"/>
    </row>
    <row r="95" spans="10:18">
      <c r="J95" s="262"/>
      <c r="K95" s="262"/>
      <c r="L95" s="262"/>
      <c r="M95" s="262"/>
      <c r="N95" s="262"/>
      <c r="O95" s="262"/>
      <c r="P95" s="262"/>
      <c r="Q95" s="262"/>
      <c r="R95" s="262"/>
    </row>
    <row r="96" spans="10:18">
      <c r="J96" s="262"/>
      <c r="K96" s="262"/>
      <c r="L96" s="262"/>
      <c r="M96" s="262"/>
      <c r="N96" s="262"/>
      <c r="O96" s="262"/>
      <c r="P96" s="262"/>
      <c r="Q96" s="262"/>
      <c r="R96" s="262"/>
    </row>
    <row r="97" spans="10:18">
      <c r="J97" s="262"/>
      <c r="K97" s="262"/>
      <c r="L97" s="262"/>
      <c r="M97" s="262"/>
      <c r="N97" s="262"/>
      <c r="O97" s="262"/>
      <c r="P97" s="262"/>
      <c r="Q97" s="262"/>
      <c r="R97" s="262"/>
    </row>
    <row r="98" spans="10:18">
      <c r="J98" s="262"/>
      <c r="K98" s="262"/>
      <c r="L98" s="262"/>
      <c r="M98" s="262"/>
      <c r="N98" s="262"/>
      <c r="O98" s="262"/>
      <c r="P98" s="262"/>
      <c r="Q98" s="262"/>
      <c r="R98" s="262"/>
    </row>
    <row r="99" spans="10:18">
      <c r="J99" s="262"/>
      <c r="K99" s="262"/>
      <c r="L99" s="262"/>
      <c r="M99" s="262"/>
      <c r="N99" s="262"/>
      <c r="O99" s="262"/>
      <c r="P99" s="262"/>
      <c r="Q99" s="262"/>
      <c r="R99" s="262"/>
    </row>
    <row r="100" spans="10:18">
      <c r="J100" s="262"/>
      <c r="K100" s="262"/>
      <c r="L100" s="262"/>
      <c r="M100" s="262"/>
      <c r="N100" s="262"/>
      <c r="O100" s="262"/>
      <c r="P100" s="262"/>
      <c r="Q100" s="262"/>
      <c r="R100" s="262"/>
    </row>
    <row r="101" spans="10:18">
      <c r="J101" s="262"/>
      <c r="K101" s="262"/>
      <c r="L101" s="262"/>
      <c r="M101" s="262"/>
      <c r="N101" s="262"/>
      <c r="O101" s="262"/>
      <c r="P101" s="262"/>
      <c r="Q101" s="262"/>
      <c r="R101" s="262"/>
    </row>
    <row r="102" spans="10:18">
      <c r="J102" s="262"/>
      <c r="K102" s="262"/>
      <c r="L102" s="262"/>
      <c r="M102" s="262"/>
      <c r="N102" s="262"/>
      <c r="O102" s="262"/>
      <c r="P102" s="262"/>
      <c r="Q102" s="262"/>
      <c r="R102" s="262"/>
    </row>
    <row r="103" spans="10:18">
      <c r="J103" s="262"/>
      <c r="K103" s="262"/>
      <c r="L103" s="262"/>
      <c r="M103" s="262"/>
      <c r="N103" s="262"/>
      <c r="O103" s="262"/>
      <c r="P103" s="262"/>
      <c r="Q103" s="262"/>
      <c r="R103" s="262"/>
    </row>
    <row r="104" spans="10:18">
      <c r="J104" s="262"/>
      <c r="K104" s="262"/>
      <c r="L104" s="262"/>
      <c r="M104" s="262"/>
      <c r="N104" s="262"/>
      <c r="O104" s="262"/>
      <c r="P104" s="262"/>
      <c r="Q104" s="262"/>
      <c r="R104" s="262"/>
    </row>
    <row r="105" spans="10:18">
      <c r="J105" s="262"/>
      <c r="K105" s="262"/>
      <c r="L105" s="262"/>
      <c r="M105" s="262"/>
      <c r="N105" s="262"/>
      <c r="O105" s="262"/>
      <c r="P105" s="262"/>
      <c r="Q105" s="262"/>
      <c r="R105" s="262"/>
    </row>
    <row r="106" spans="10:18">
      <c r="J106" s="262"/>
      <c r="K106" s="262"/>
      <c r="L106" s="262"/>
      <c r="M106" s="262"/>
      <c r="N106" s="262"/>
      <c r="O106" s="262"/>
      <c r="P106" s="262"/>
      <c r="Q106" s="262"/>
      <c r="R106" s="262"/>
    </row>
    <row r="107" spans="10:18">
      <c r="J107" s="262"/>
      <c r="K107" s="262"/>
      <c r="L107" s="262"/>
      <c r="M107" s="262"/>
      <c r="N107" s="262"/>
      <c r="O107" s="262"/>
      <c r="P107" s="262"/>
      <c r="Q107" s="262"/>
      <c r="R107" s="262"/>
    </row>
    <row r="108" spans="10:18">
      <c r="J108" s="262"/>
      <c r="K108" s="262"/>
      <c r="L108" s="262"/>
      <c r="M108" s="262"/>
      <c r="N108" s="262"/>
      <c r="O108" s="262"/>
      <c r="P108" s="262"/>
      <c r="Q108" s="262"/>
      <c r="R108" s="262"/>
    </row>
    <row r="109" spans="10:18">
      <c r="J109" s="262"/>
      <c r="K109" s="262"/>
      <c r="L109" s="262"/>
      <c r="M109" s="262"/>
      <c r="N109" s="262"/>
      <c r="O109" s="262"/>
      <c r="P109" s="262"/>
      <c r="Q109" s="262"/>
      <c r="R109" s="262"/>
    </row>
    <row r="110" spans="10:18">
      <c r="J110" s="262"/>
      <c r="K110" s="262"/>
      <c r="L110" s="262"/>
      <c r="M110" s="262"/>
      <c r="N110" s="262"/>
      <c r="O110" s="262"/>
      <c r="P110" s="262"/>
      <c r="Q110" s="262"/>
      <c r="R110" s="262"/>
    </row>
    <row r="111" spans="10:18">
      <c r="J111" s="262"/>
      <c r="K111" s="262"/>
      <c r="L111" s="262"/>
      <c r="M111" s="262"/>
      <c r="N111" s="262"/>
      <c r="O111" s="262"/>
      <c r="P111" s="262"/>
      <c r="Q111" s="262"/>
      <c r="R111" s="262"/>
    </row>
    <row r="112" spans="10:18">
      <c r="J112" s="262"/>
      <c r="K112" s="262"/>
      <c r="L112" s="262"/>
      <c r="M112" s="262"/>
      <c r="N112" s="262"/>
      <c r="O112" s="262"/>
      <c r="P112" s="262"/>
      <c r="Q112" s="262"/>
      <c r="R112" s="262"/>
    </row>
    <row r="113" spans="10:18">
      <c r="J113" s="262"/>
      <c r="K113" s="262"/>
      <c r="L113" s="262"/>
      <c r="M113" s="262"/>
      <c r="N113" s="262"/>
      <c r="O113" s="262"/>
      <c r="P113" s="262"/>
      <c r="Q113" s="262"/>
      <c r="R113" s="262"/>
    </row>
    <row r="114" spans="10:18">
      <c r="J114" s="262"/>
      <c r="K114" s="262"/>
      <c r="L114" s="262"/>
      <c r="M114" s="262"/>
      <c r="N114" s="262"/>
      <c r="O114" s="262"/>
      <c r="P114" s="262"/>
      <c r="Q114" s="262"/>
      <c r="R114" s="262"/>
    </row>
    <row r="115" spans="10:18">
      <c r="J115" s="262"/>
      <c r="K115" s="262"/>
      <c r="L115" s="262"/>
      <c r="M115" s="262"/>
      <c r="N115" s="262"/>
      <c r="O115" s="262"/>
      <c r="P115" s="262"/>
      <c r="Q115" s="262"/>
      <c r="R115" s="262"/>
    </row>
    <row r="116" spans="10:18">
      <c r="J116" s="262"/>
      <c r="K116" s="262"/>
      <c r="L116" s="262"/>
      <c r="M116" s="262"/>
      <c r="N116" s="262"/>
      <c r="O116" s="262"/>
      <c r="P116" s="262"/>
      <c r="Q116" s="262"/>
      <c r="R116" s="262"/>
    </row>
  </sheetData>
  <autoFilter ref="A4:U42" xr:uid="{00000000-0001-0000-0300-000000000000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15">
    <mergeCell ref="J98:R98"/>
    <mergeCell ref="J86:R86"/>
    <mergeCell ref="J116:R116"/>
    <mergeCell ref="J115:R115"/>
    <mergeCell ref="J99:R99"/>
    <mergeCell ref="J100:R100"/>
    <mergeCell ref="J101:R101"/>
    <mergeCell ref="J102:R102"/>
    <mergeCell ref="J104:R104"/>
    <mergeCell ref="J103:R103"/>
    <mergeCell ref="J114:R114"/>
    <mergeCell ref="J106:R106"/>
    <mergeCell ref="J107:R107"/>
    <mergeCell ref="J109:R109"/>
    <mergeCell ref="J112:R112"/>
    <mergeCell ref="J113:R113"/>
    <mergeCell ref="J105:R105"/>
    <mergeCell ref="J108:R108"/>
    <mergeCell ref="J110:R110"/>
    <mergeCell ref="J111:R111"/>
    <mergeCell ref="J92:R92"/>
    <mergeCell ref="J93:R93"/>
    <mergeCell ref="J88:R88"/>
    <mergeCell ref="J89:R89"/>
    <mergeCell ref="J84:R84"/>
    <mergeCell ref="J85:R85"/>
    <mergeCell ref="J73:R73"/>
    <mergeCell ref="J76:R76"/>
    <mergeCell ref="J77:R77"/>
    <mergeCell ref="J74:R74"/>
    <mergeCell ref="J75:R75"/>
    <mergeCell ref="J87:R87"/>
    <mergeCell ref="J78:R78"/>
    <mergeCell ref="J79:R79"/>
    <mergeCell ref="J80:R80"/>
    <mergeCell ref="J81:R81"/>
    <mergeCell ref="J82:R82"/>
    <mergeCell ref="J90:R90"/>
    <mergeCell ref="J94:R94"/>
    <mergeCell ref="J95:R95"/>
    <mergeCell ref="J96:R96"/>
    <mergeCell ref="J97:R97"/>
    <mergeCell ref="J65:R65"/>
    <mergeCell ref="J66:R66"/>
    <mergeCell ref="J83:R83"/>
    <mergeCell ref="J30:R30"/>
    <mergeCell ref="J31:R31"/>
    <mergeCell ref="J72:R72"/>
    <mergeCell ref="J56:R56"/>
    <mergeCell ref="J47:R47"/>
    <mergeCell ref="J48:R48"/>
    <mergeCell ref="J49:R49"/>
    <mergeCell ref="J44:R44"/>
    <mergeCell ref="J46:R46"/>
    <mergeCell ref="J43:R43"/>
    <mergeCell ref="J45:R45"/>
    <mergeCell ref="J42:R42"/>
    <mergeCell ref="J37:R37"/>
    <mergeCell ref="J38:R38"/>
    <mergeCell ref="J39:R39"/>
    <mergeCell ref="J91:R91"/>
    <mergeCell ref="J35:R35"/>
    <mergeCell ref="J36:R36"/>
    <mergeCell ref="J50:R50"/>
    <mergeCell ref="J51:R51"/>
    <mergeCell ref="J52:R52"/>
    <mergeCell ref="J53:R53"/>
    <mergeCell ref="J55:R55"/>
    <mergeCell ref="J15:R15"/>
    <mergeCell ref="J24:R24"/>
    <mergeCell ref="J22:R22"/>
    <mergeCell ref="J17:Q17"/>
    <mergeCell ref="J26:R26"/>
    <mergeCell ref="J18:R18"/>
    <mergeCell ref="J19:R19"/>
    <mergeCell ref="J23:R23"/>
    <mergeCell ref="J27:R27"/>
    <mergeCell ref="J40:R40"/>
    <mergeCell ref="J41:R41"/>
    <mergeCell ref="J63:R63"/>
    <mergeCell ref="J67:R67"/>
    <mergeCell ref="J68:R68"/>
    <mergeCell ref="J69:R69"/>
    <mergeCell ref="J70:R70"/>
    <mergeCell ref="J71:R71"/>
    <mergeCell ref="J64:R64"/>
    <mergeCell ref="J54:R54"/>
    <mergeCell ref="J57:R57"/>
    <mergeCell ref="J58:R58"/>
    <mergeCell ref="J59:R59"/>
    <mergeCell ref="J60:R60"/>
    <mergeCell ref="J61:R61"/>
    <mergeCell ref="J62:R62"/>
    <mergeCell ref="J2:R2"/>
    <mergeCell ref="J7:R7"/>
    <mergeCell ref="J5:R5"/>
    <mergeCell ref="J6:R6"/>
    <mergeCell ref="J8:R8"/>
    <mergeCell ref="J20:R20"/>
    <mergeCell ref="J21:R21"/>
    <mergeCell ref="J33:R33"/>
    <mergeCell ref="J34:R34"/>
    <mergeCell ref="J3:Q3"/>
    <mergeCell ref="J4:R4"/>
    <mergeCell ref="J29:R29"/>
    <mergeCell ref="J9:R9"/>
    <mergeCell ref="J10:R10"/>
    <mergeCell ref="J11:R11"/>
    <mergeCell ref="J12:R12"/>
    <mergeCell ref="J13:R13"/>
    <mergeCell ref="J14:R14"/>
    <mergeCell ref="J32:R32"/>
    <mergeCell ref="J28:R28"/>
    <mergeCell ref="J25:R25"/>
    <mergeCell ref="J16:R16"/>
  </mergeCells>
  <printOptions horizontalCentered="1"/>
  <pageMargins left="1" right="1" top="1.5" bottom="1" header="0.8" footer="0.5"/>
  <pageSetup scale="40" fitToHeight="6" pageOrder="overThenDown" orientation="landscape" horizontalDpi="1200" verticalDpi="1200" r:id="rId1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  <rowBreaks count="1" manualBreakCount="1">
    <brk id="23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N17"/>
  <sheetViews>
    <sheetView view="pageLayout" zoomScale="60" zoomScaleNormal="100" zoomScalePageLayoutView="60" workbookViewId="0">
      <selection activeCell="D44" sqref="D44"/>
    </sheetView>
  </sheetViews>
  <sheetFormatPr defaultColWidth="8.6640625" defaultRowHeight="15.6"/>
  <cols>
    <col min="1" max="1" width="8.6640625" style="56"/>
    <col min="2" max="2" width="13.44140625" style="56" bestFit="1" customWidth="1"/>
    <col min="3" max="3" width="29.5546875" style="56" bestFit="1" customWidth="1"/>
    <col min="4" max="4" width="29.33203125" style="56" customWidth="1"/>
    <col min="5" max="6" width="8.6640625" style="56"/>
    <col min="7" max="7" width="13.33203125" style="56" customWidth="1"/>
    <col min="8" max="8" width="11.109375" style="56" customWidth="1"/>
    <col min="9" max="9" width="8.6640625" style="56"/>
    <col min="10" max="11" width="10.109375" style="56" bestFit="1" customWidth="1"/>
    <col min="12" max="12" width="12.33203125" style="56" customWidth="1"/>
    <col min="13" max="13" width="10.109375" style="56" bestFit="1" customWidth="1"/>
    <col min="14" max="14" width="11.88671875" style="56" customWidth="1"/>
    <col min="15" max="16384" width="8.6640625" style="56"/>
  </cols>
  <sheetData>
    <row r="2" spans="2:14">
      <c r="B2" s="186" t="s">
        <v>64</v>
      </c>
      <c r="C2" s="187" t="s">
        <v>65</v>
      </c>
      <c r="D2" s="55" t="s">
        <v>112</v>
      </c>
    </row>
    <row r="3" spans="2:14">
      <c r="B3" s="188" t="s">
        <v>71</v>
      </c>
      <c r="C3" s="187">
        <v>4038.05</v>
      </c>
      <c r="D3" s="207">
        <f>GETPIVOTDATA("Requested Amount 
($)",$B$2,"Assigned or Allocated","CARD")</f>
        <v>4038.05</v>
      </c>
    </row>
    <row r="4" spans="2:14">
      <c r="B4" s="188" t="s">
        <v>74</v>
      </c>
      <c r="C4" s="187">
        <v>4005.84</v>
      </c>
      <c r="D4" s="207">
        <f>GETPIVOTDATA("Requested Amount 
($)",$B$2,"Assigned or Allocated","Policy")</f>
        <v>4005.84</v>
      </c>
    </row>
    <row r="5" spans="2:14">
      <c r="B5" s="188" t="s">
        <v>77</v>
      </c>
      <c r="C5" s="187">
        <v>3580.3199999999997</v>
      </c>
      <c r="D5" s="207">
        <f>GETPIVOTDATA("Requested Amount 
($)",$B$2,"Assigned or Allocated","Program")</f>
        <v>3580.3199999999997</v>
      </c>
    </row>
    <row r="6" spans="2:14">
      <c r="B6" s="188" t="s">
        <v>95</v>
      </c>
      <c r="C6" s="187">
        <v>1400.53</v>
      </c>
      <c r="D6" s="207">
        <f>GETPIVOTDATA("Requested Amount 
($)",$B$2,"Assigned or Allocated","RCE")</f>
        <v>1400.53</v>
      </c>
    </row>
    <row r="7" spans="2:14">
      <c r="B7" s="188" t="s">
        <v>45</v>
      </c>
      <c r="C7" s="187">
        <v>8255.41</v>
      </c>
      <c r="D7" s="207">
        <f>GETPIVOTDATA("Requested Amount 
($)",$B$2,"Assigned or Allocated","Allocated")</f>
        <v>8255.41</v>
      </c>
    </row>
    <row r="8" spans="2:14">
      <c r="B8" s="188" t="s">
        <v>68</v>
      </c>
      <c r="C8" s="187">
        <v>21280.15</v>
      </c>
      <c r="D8" s="55"/>
      <c r="G8" s="57" t="s">
        <v>14</v>
      </c>
      <c r="H8" s="58"/>
      <c r="I8" s="58"/>
      <c r="J8" s="58" t="s">
        <v>113</v>
      </c>
      <c r="K8" s="58" t="s">
        <v>95</v>
      </c>
      <c r="L8" s="58" t="s">
        <v>77</v>
      </c>
      <c r="M8" s="58" t="s">
        <v>71</v>
      </c>
      <c r="N8" s="59" t="s">
        <v>114</v>
      </c>
    </row>
    <row r="9" spans="2:14">
      <c r="B9" s="55"/>
      <c r="C9" s="55"/>
      <c r="D9" s="55"/>
      <c r="G9" s="60"/>
      <c r="N9" s="61"/>
    </row>
    <row r="10" spans="2:14">
      <c r="G10" s="60" t="s">
        <v>115</v>
      </c>
      <c r="N10" s="61"/>
    </row>
    <row r="11" spans="2:14">
      <c r="G11" s="62"/>
      <c r="H11" s="63">
        <f>D7</f>
        <v>8255.41</v>
      </c>
      <c r="I11" s="64"/>
      <c r="J11" s="63">
        <f>SUM(H11*H17)</f>
        <v>3060.1950862068966</v>
      </c>
      <c r="K11" s="63">
        <f>SUM(H11*K17)</f>
        <v>1565.6812068965517</v>
      </c>
      <c r="L11" s="63">
        <f>SUM(H11*I17)</f>
        <v>1921.517844827586</v>
      </c>
      <c r="M11" s="63">
        <f>H11*J17</f>
        <v>1708.0158620689654</v>
      </c>
      <c r="N11" s="65">
        <f>SUM(J11:M11)</f>
        <v>8255.41</v>
      </c>
    </row>
    <row r="14" spans="2:14">
      <c r="G14" s="66" t="s">
        <v>116</v>
      </c>
      <c r="H14" s="66"/>
      <c r="I14" s="66"/>
      <c r="J14" s="66"/>
      <c r="K14" s="66"/>
      <c r="L14" s="66"/>
      <c r="M14" s="66"/>
    </row>
    <row r="15" spans="2:14">
      <c r="G15" s="66"/>
      <c r="H15" s="66" t="s">
        <v>113</v>
      </c>
      <c r="I15" s="66" t="s">
        <v>77</v>
      </c>
      <c r="J15" s="66" t="s">
        <v>71</v>
      </c>
      <c r="K15" s="66" t="s">
        <v>95</v>
      </c>
      <c r="L15" s="66" t="s">
        <v>117</v>
      </c>
      <c r="M15" s="66"/>
    </row>
    <row r="16" spans="2:14">
      <c r="G16" s="66" t="s">
        <v>118</v>
      </c>
      <c r="H16" s="66">
        <v>43</v>
      </c>
      <c r="I16" s="66">
        <v>27</v>
      </c>
      <c r="J16" s="66">
        <v>24</v>
      </c>
      <c r="K16" s="66">
        <v>22</v>
      </c>
      <c r="L16" s="66">
        <f>SUM(H16:K16)</f>
        <v>116</v>
      </c>
      <c r="M16" s="66"/>
    </row>
    <row r="17" spans="7:13">
      <c r="G17" s="66" t="s">
        <v>119</v>
      </c>
      <c r="H17" s="67">
        <f>SUM(H16/L16)</f>
        <v>0.37068965517241381</v>
      </c>
      <c r="I17" s="67">
        <f>SUM(I16/L16)</f>
        <v>0.23275862068965517</v>
      </c>
      <c r="J17" s="67">
        <f>SUM(J16/L16)</f>
        <v>0.20689655172413793</v>
      </c>
      <c r="K17" s="67">
        <f>SUM(K16/L16)</f>
        <v>0.18965517241379309</v>
      </c>
      <c r="L17" s="68">
        <f>SUM(H17:K17)</f>
        <v>1</v>
      </c>
      <c r="M17" s="66"/>
    </row>
  </sheetData>
  <printOptions horizontalCentered="1"/>
  <pageMargins left="1" right="1" top="1.5" bottom="1" header="0.8" footer="0.5"/>
  <pageSetup scale="40" pageOrder="overThenDown" orientation="landscape" horizontalDpi="1200" verticalDpi="1200" r:id="rId2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24"/>
  <sheetViews>
    <sheetView view="pageLayout" zoomScale="60" zoomScaleNormal="70" zoomScaleSheetLayoutView="73" zoomScalePageLayoutView="60" workbookViewId="0">
      <selection activeCell="D44" sqref="D44"/>
    </sheetView>
  </sheetViews>
  <sheetFormatPr defaultColWidth="8.6640625" defaultRowHeight="15.6"/>
  <cols>
    <col min="1" max="1" width="9.33203125" style="82" bestFit="1" customWidth="1"/>
    <col min="2" max="2" width="64" style="82" customWidth="1"/>
    <col min="3" max="3" width="29.33203125" style="82" customWidth="1"/>
    <col min="4" max="4" width="14.88671875" style="82" bestFit="1" customWidth="1"/>
    <col min="5" max="5" width="11.88671875" style="82" customWidth="1"/>
    <col min="6" max="6" width="12.5546875" style="82" customWidth="1"/>
    <col min="7" max="7" width="14.33203125" style="82" customWidth="1"/>
    <col min="8" max="9" width="16.109375" style="82" customWidth="1"/>
    <col min="10" max="10" width="15.6640625" style="82" customWidth="1"/>
    <col min="11" max="11" width="17.33203125" style="82" customWidth="1"/>
    <col min="12" max="12" width="20.109375" style="121" customWidth="1"/>
    <col min="13" max="13" width="16.6640625" style="121" customWidth="1"/>
    <col min="14" max="16384" width="8.6640625" style="82"/>
  </cols>
  <sheetData>
    <row r="2" spans="1:14" ht="46.8">
      <c r="A2" s="78" t="s">
        <v>28</v>
      </c>
      <c r="B2" s="79" t="s">
        <v>29</v>
      </c>
      <c r="C2" s="79" t="s">
        <v>30</v>
      </c>
      <c r="D2" s="79" t="s">
        <v>31</v>
      </c>
      <c r="E2" s="79" t="s">
        <v>32</v>
      </c>
      <c r="F2" s="80" t="s">
        <v>33</v>
      </c>
      <c r="G2" s="80" t="s">
        <v>34</v>
      </c>
      <c r="H2" s="81" t="s">
        <v>35</v>
      </c>
      <c r="I2" s="81" t="s">
        <v>36</v>
      </c>
      <c r="J2" s="1" t="s">
        <v>37</v>
      </c>
      <c r="K2" s="1" t="s">
        <v>38</v>
      </c>
      <c r="L2" s="1" t="s">
        <v>39</v>
      </c>
      <c r="M2" s="1" t="s">
        <v>36</v>
      </c>
    </row>
    <row r="3" spans="1:14" ht="24.75" customHeight="1">
      <c r="A3" s="83">
        <v>1</v>
      </c>
      <c r="B3" s="31" t="s">
        <v>120</v>
      </c>
      <c r="C3" s="84"/>
      <c r="D3" s="85"/>
      <c r="E3" s="86"/>
      <c r="F3" s="87"/>
      <c r="G3" s="87"/>
      <c r="H3" s="36"/>
      <c r="I3" s="36"/>
      <c r="J3" s="203"/>
      <c r="K3" s="36"/>
      <c r="L3" s="175"/>
      <c r="M3" s="175"/>
    </row>
    <row r="4" spans="1:14" ht="24.75" customHeight="1">
      <c r="A4" s="83"/>
      <c r="B4" s="31"/>
      <c r="C4" s="84"/>
      <c r="D4" s="85"/>
      <c r="E4" s="86"/>
      <c r="F4" s="87"/>
      <c r="G4" s="87"/>
      <c r="H4" s="36"/>
      <c r="I4" s="36"/>
      <c r="J4" s="203"/>
      <c r="K4" s="36"/>
      <c r="L4" s="175"/>
      <c r="M4" s="175"/>
    </row>
    <row r="5" spans="1:14" ht="33.75" customHeight="1">
      <c r="A5" s="83">
        <v>2</v>
      </c>
      <c r="B5" s="25"/>
      <c r="C5" s="25"/>
      <c r="D5" s="46"/>
      <c r="E5" s="47"/>
      <c r="F5" s="48"/>
      <c r="G5" s="202"/>
      <c r="H5" s="52"/>
      <c r="I5" s="202"/>
      <c r="J5" s="204"/>
      <c r="K5" s="52"/>
      <c r="L5" s="172"/>
      <c r="M5" s="173"/>
    </row>
    <row r="7" spans="1:14" ht="16.2" thickBot="1">
      <c r="B7" s="88"/>
      <c r="C7" s="89"/>
      <c r="D7" s="90"/>
      <c r="E7" s="91"/>
      <c r="F7" s="92"/>
      <c r="G7" s="93"/>
      <c r="H7" s="93"/>
      <c r="I7" s="93"/>
    </row>
    <row r="8" spans="1:14" ht="16.2" thickBot="1">
      <c r="A8" s="83"/>
      <c r="B8" s="94" t="s">
        <v>57</v>
      </c>
    </row>
    <row r="9" spans="1:14">
      <c r="A9" s="83"/>
      <c r="B9" s="95"/>
    </row>
    <row r="10" spans="1:14" s="56" customFormat="1">
      <c r="A10" s="83"/>
      <c r="B10" s="97" t="s">
        <v>120</v>
      </c>
      <c r="C10" s="82"/>
      <c r="D10" s="82"/>
      <c r="E10" s="82"/>
      <c r="F10" s="82"/>
      <c r="G10" s="82"/>
      <c r="H10" s="82"/>
      <c r="I10" s="82"/>
      <c r="J10" s="82"/>
      <c r="K10" s="82"/>
      <c r="L10" s="121"/>
      <c r="M10" s="121"/>
      <c r="N10" s="82"/>
    </row>
    <row r="11" spans="1:14" s="56" customFormat="1">
      <c r="A11" s="83">
        <v>10</v>
      </c>
      <c r="B11" s="98" t="s">
        <v>121</v>
      </c>
      <c r="C11" s="99" t="s">
        <v>59</v>
      </c>
      <c r="D11" s="153">
        <v>0</v>
      </c>
      <c r="E11" s="82"/>
      <c r="F11" s="82"/>
      <c r="G11" s="82"/>
      <c r="H11" s="82"/>
      <c r="I11" s="82"/>
      <c r="J11" s="82"/>
      <c r="K11" s="82"/>
      <c r="L11" s="121"/>
      <c r="M11" s="121"/>
      <c r="N11" s="82"/>
    </row>
    <row r="12" spans="1:14" s="56" customFormat="1">
      <c r="A12" s="83">
        <v>11</v>
      </c>
      <c r="B12" s="98" t="s">
        <v>122</v>
      </c>
      <c r="C12" s="99" t="s">
        <v>59</v>
      </c>
      <c r="D12" s="100">
        <v>0</v>
      </c>
      <c r="E12" s="82"/>
      <c r="F12" s="82"/>
      <c r="G12" s="82"/>
      <c r="H12" s="82"/>
      <c r="I12" s="82"/>
      <c r="J12" s="82"/>
      <c r="K12" s="82"/>
      <c r="L12" s="121"/>
      <c r="M12" s="121"/>
      <c r="N12" s="82"/>
    </row>
    <row r="13" spans="1:14">
      <c r="A13" s="83">
        <v>12</v>
      </c>
      <c r="B13" s="88"/>
      <c r="C13" s="101" t="s">
        <v>59</v>
      </c>
      <c r="D13" s="194">
        <f>SUM(D11:D12)</f>
        <v>0</v>
      </c>
    </row>
    <row r="14" spans="1:14">
      <c r="A14" s="83"/>
      <c r="B14" s="95"/>
    </row>
    <row r="16" spans="1:14">
      <c r="A16" s="96"/>
      <c r="B16" s="98"/>
      <c r="C16" s="99"/>
      <c r="D16" s="111"/>
      <c r="E16" s="99"/>
      <c r="F16" s="99"/>
    </row>
    <row r="17" spans="1:6">
      <c r="A17" s="96"/>
      <c r="B17" s="88"/>
      <c r="C17" s="101"/>
      <c r="D17" s="112"/>
      <c r="E17" s="101"/>
      <c r="F17" s="101"/>
    </row>
    <row r="18" spans="1:6" ht="16.2" thickBot="1">
      <c r="A18" s="96"/>
    </row>
    <row r="19" spans="1:6" ht="16.8" thickTop="1" thickBot="1">
      <c r="A19" s="96">
        <v>13</v>
      </c>
      <c r="C19" s="102" t="s">
        <v>123</v>
      </c>
      <c r="D19" s="195">
        <f>SUM(D13+D17)</f>
        <v>0</v>
      </c>
    </row>
    <row r="20" spans="1:6" ht="16.8" thickTop="1" thickBot="1">
      <c r="A20" s="96"/>
      <c r="B20" s="103"/>
      <c r="D20" s="104"/>
    </row>
    <row r="21" spans="1:6" ht="16.8" thickTop="1" thickBot="1">
      <c r="A21" s="96">
        <v>14</v>
      </c>
      <c r="C21" s="102" t="s">
        <v>124</v>
      </c>
      <c r="D21" s="77">
        <v>0</v>
      </c>
    </row>
    <row r="22" spans="1:6" ht="16.8" thickTop="1" thickBot="1">
      <c r="A22" s="96"/>
      <c r="B22" s="103"/>
      <c r="D22" s="104"/>
    </row>
    <row r="23" spans="1:6" ht="16.8" thickTop="1" thickBot="1">
      <c r="A23" s="96">
        <v>15</v>
      </c>
      <c r="C23" s="102" t="s">
        <v>125</v>
      </c>
      <c r="D23" s="77">
        <f>SUM(D19-D21)</f>
        <v>0</v>
      </c>
    </row>
    <row r="24" spans="1:6" ht="16.2" thickTop="1"/>
  </sheetData>
  <printOptions horizontalCentered="1"/>
  <pageMargins left="1" right="1" top="1.5" bottom="1" header="0.8" footer="0.5"/>
  <pageSetup scale="40" fitToHeight="2" pageOrder="overThenDown" orientation="landscape" horizontalDpi="1200" verticalDpi="1200" r:id="rId1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5"/>
  <sheetViews>
    <sheetView view="pageLayout" zoomScale="60" zoomScaleNormal="100" zoomScaleSheetLayoutView="89" zoomScalePageLayoutView="60" workbookViewId="0">
      <selection activeCell="D44" sqref="D44"/>
    </sheetView>
  </sheetViews>
  <sheetFormatPr defaultColWidth="8.6640625" defaultRowHeight="13.8"/>
  <cols>
    <col min="1" max="1" width="8.6640625" style="2"/>
    <col min="2" max="2" width="13.109375" style="2" bestFit="1" customWidth="1"/>
    <col min="3" max="3" width="24.6640625" style="2" bestFit="1" customWidth="1"/>
    <col min="4" max="4" width="13.6640625" style="2" bestFit="1" customWidth="1"/>
    <col min="5" max="16384" width="8.6640625" style="2"/>
  </cols>
  <sheetData>
    <row r="2" spans="2:5" ht="14.4">
      <c r="B2" s="184" t="s">
        <v>64</v>
      </c>
      <c r="C2" t="s">
        <v>126</v>
      </c>
      <c r="D2" s="2" t="s">
        <v>127</v>
      </c>
      <c r="E2" s="2" t="s">
        <v>66</v>
      </c>
    </row>
    <row r="3" spans="2:5" ht="14.4">
      <c r="B3" s="185" t="s">
        <v>67</v>
      </c>
      <c r="C3"/>
      <c r="D3" s="13">
        <v>0</v>
      </c>
      <c r="E3" s="2">
        <f>SUM(C3:D3)</f>
        <v>0</v>
      </c>
    </row>
    <row r="4" spans="2:5" ht="14.4">
      <c r="B4" s="185" t="s">
        <v>68</v>
      </c>
      <c r="C4"/>
    </row>
    <row r="5" spans="2:5" ht="14.4">
      <c r="B5"/>
      <c r="C5"/>
    </row>
  </sheetData>
  <printOptions horizontalCentered="1"/>
  <pageMargins left="1" right="1" top="1.5" bottom="1" header="0.8" footer="0.5"/>
  <pageSetup scale="40" pageOrder="overThenDown" orientation="landscape" horizontalDpi="1200" verticalDpi="1200" r:id="rId2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M70"/>
  <sheetViews>
    <sheetView view="pageLayout" topLeftCell="A22" zoomScale="60" zoomScaleNormal="70" zoomScaleSheetLayoutView="73" zoomScalePageLayoutView="60" workbookViewId="0">
      <selection activeCell="D44" sqref="D44"/>
    </sheetView>
  </sheetViews>
  <sheetFormatPr defaultColWidth="17.109375" defaultRowHeight="15.6"/>
  <cols>
    <col min="1" max="1" width="7" style="96" customWidth="1"/>
    <col min="2" max="2" width="64" style="82" customWidth="1"/>
    <col min="3" max="3" width="22.5546875" style="82" customWidth="1"/>
    <col min="4" max="4" width="13.88671875" style="82" customWidth="1"/>
    <col min="5" max="5" width="14" style="82" customWidth="1"/>
    <col min="6" max="6" width="11.88671875" style="82" customWidth="1"/>
    <col min="7" max="7" width="12.44140625" style="82" bestFit="1" customWidth="1"/>
    <col min="8" max="8" width="14.109375" style="82" customWidth="1"/>
    <col min="9" max="9" width="15.6640625" style="82" bestFit="1" customWidth="1"/>
    <col min="10" max="10" width="17.33203125" style="82" customWidth="1"/>
    <col min="11" max="11" width="13.5546875" style="82" customWidth="1"/>
    <col min="12" max="13" width="17.109375" style="181"/>
    <col min="14" max="16384" width="17.109375" style="82"/>
  </cols>
  <sheetData>
    <row r="2" spans="1:13" s="56" customFormat="1" ht="46.8">
      <c r="A2" s="163" t="s">
        <v>0</v>
      </c>
      <c r="B2" s="158" t="s">
        <v>29</v>
      </c>
      <c r="C2" s="159" t="s">
        <v>30</v>
      </c>
      <c r="D2" s="158" t="s">
        <v>31</v>
      </c>
      <c r="E2" s="158" t="s">
        <v>32</v>
      </c>
      <c r="F2" s="160" t="s">
        <v>33</v>
      </c>
      <c r="G2" s="160" t="s">
        <v>34</v>
      </c>
      <c r="H2" s="164" t="s">
        <v>35</v>
      </c>
      <c r="I2" s="164" t="s">
        <v>36</v>
      </c>
      <c r="J2" s="205" t="s">
        <v>37</v>
      </c>
      <c r="K2" s="161" t="s">
        <v>38</v>
      </c>
      <c r="L2" s="161" t="s">
        <v>39</v>
      </c>
      <c r="M2" s="161" t="s">
        <v>36</v>
      </c>
    </row>
    <row r="3" spans="1:13" ht="21" customHeight="1">
      <c r="A3" s="96">
        <v>1</v>
      </c>
      <c r="B3" s="31" t="s">
        <v>40</v>
      </c>
      <c r="C3" s="32"/>
      <c r="D3" s="33"/>
      <c r="E3" s="34"/>
      <c r="F3" s="35"/>
      <c r="G3" s="36"/>
      <c r="H3" s="69"/>
      <c r="I3" s="70"/>
      <c r="J3" s="38"/>
      <c r="K3" s="36"/>
      <c r="L3" s="177"/>
      <c r="M3" s="177"/>
    </row>
    <row r="4" spans="1:13" ht="21" customHeight="1">
      <c r="A4" s="96">
        <v>2</v>
      </c>
      <c r="B4" s="71" t="s">
        <v>41</v>
      </c>
      <c r="C4" s="39"/>
      <c r="D4" s="40"/>
      <c r="E4" s="41"/>
      <c r="F4" s="42"/>
      <c r="G4" s="43"/>
      <c r="H4" s="72"/>
      <c r="I4" s="73"/>
      <c r="J4" s="45"/>
      <c r="K4" s="43"/>
      <c r="L4" s="178"/>
      <c r="M4" s="178"/>
    </row>
    <row r="5" spans="1:13" ht="35.25" customHeight="1">
      <c r="A5" s="96">
        <v>3</v>
      </c>
      <c r="B5" s="201" t="s">
        <v>128</v>
      </c>
      <c r="C5" s="25" t="s">
        <v>43</v>
      </c>
      <c r="D5" s="46">
        <v>45411</v>
      </c>
      <c r="E5" s="47">
        <v>0.2</v>
      </c>
      <c r="F5" s="48">
        <v>605</v>
      </c>
      <c r="G5" s="165">
        <f>E5*F5</f>
        <v>121</v>
      </c>
      <c r="H5" s="166">
        <v>6.05</v>
      </c>
      <c r="I5" s="167">
        <f>G5-H5</f>
        <v>114.95</v>
      </c>
      <c r="J5" s="204" t="s">
        <v>24</v>
      </c>
      <c r="K5" s="25"/>
      <c r="L5" s="172" t="s">
        <v>45</v>
      </c>
      <c r="M5" s="173">
        <f>I5</f>
        <v>114.95</v>
      </c>
    </row>
    <row r="6" spans="1:13" ht="54" customHeight="1">
      <c r="A6" s="96">
        <v>4</v>
      </c>
      <c r="B6" s="201" t="s">
        <v>129</v>
      </c>
      <c r="C6" s="25" t="s">
        <v>130</v>
      </c>
      <c r="D6" s="46">
        <v>45415</v>
      </c>
      <c r="E6" s="47">
        <v>0.4</v>
      </c>
      <c r="F6" s="48">
        <v>230</v>
      </c>
      <c r="G6" s="75">
        <f t="shared" ref="G6:G29" si="0">E6*F6</f>
        <v>92</v>
      </c>
      <c r="H6" s="52">
        <v>40.21</v>
      </c>
      <c r="I6" s="48">
        <f t="shared" ref="I6:I29" si="1">G6-H6</f>
        <v>51.79</v>
      </c>
      <c r="J6" s="204" t="s">
        <v>24</v>
      </c>
      <c r="K6" s="25"/>
      <c r="L6" s="172" t="s">
        <v>45</v>
      </c>
      <c r="M6" s="174">
        <f t="shared" ref="M6:M29" si="2">I6</f>
        <v>51.79</v>
      </c>
    </row>
    <row r="7" spans="1:13" ht="59.25" customHeight="1">
      <c r="A7" s="96">
        <v>5</v>
      </c>
      <c r="B7" s="201" t="s">
        <v>131</v>
      </c>
      <c r="C7" s="25" t="s">
        <v>43</v>
      </c>
      <c r="D7" s="46">
        <v>45415</v>
      </c>
      <c r="E7" s="47">
        <v>0.3</v>
      </c>
      <c r="F7" s="48">
        <v>605</v>
      </c>
      <c r="G7" s="75">
        <f t="shared" si="0"/>
        <v>181.5</v>
      </c>
      <c r="H7" s="52">
        <v>79.33</v>
      </c>
      <c r="I7" s="48">
        <f t="shared" si="1"/>
        <v>102.17</v>
      </c>
      <c r="J7" s="204" t="s">
        <v>24</v>
      </c>
      <c r="K7" s="25"/>
      <c r="L7" s="172" t="s">
        <v>45</v>
      </c>
      <c r="M7" s="174">
        <f t="shared" si="2"/>
        <v>102.17</v>
      </c>
    </row>
    <row r="8" spans="1:13" ht="39" customHeight="1">
      <c r="A8" s="96">
        <v>6</v>
      </c>
      <c r="B8" s="201" t="s">
        <v>132</v>
      </c>
      <c r="C8" s="25" t="s">
        <v>48</v>
      </c>
      <c r="D8" s="46">
        <v>45418</v>
      </c>
      <c r="E8" s="47">
        <v>0.7</v>
      </c>
      <c r="F8" s="48">
        <v>250</v>
      </c>
      <c r="G8" s="75">
        <f t="shared" si="0"/>
        <v>175</v>
      </c>
      <c r="H8" s="52">
        <v>76.489999999999995</v>
      </c>
      <c r="I8" s="48">
        <f t="shared" si="1"/>
        <v>98.51</v>
      </c>
      <c r="J8" s="204" t="s">
        <v>24</v>
      </c>
      <c r="K8" s="25"/>
      <c r="L8" s="172" t="s">
        <v>45</v>
      </c>
      <c r="M8" s="174">
        <f t="shared" si="2"/>
        <v>98.51</v>
      </c>
    </row>
    <row r="9" spans="1:13" ht="39" customHeight="1">
      <c r="A9" s="96">
        <v>7</v>
      </c>
      <c r="B9" s="201" t="s">
        <v>129</v>
      </c>
      <c r="C9" s="25" t="s">
        <v>130</v>
      </c>
      <c r="D9" s="46">
        <v>45418</v>
      </c>
      <c r="E9" s="47">
        <v>0.4</v>
      </c>
      <c r="F9" s="48">
        <v>230</v>
      </c>
      <c r="G9" s="75">
        <f t="shared" si="0"/>
        <v>92</v>
      </c>
      <c r="H9" s="52">
        <v>40.21</v>
      </c>
      <c r="I9" s="48">
        <f t="shared" si="1"/>
        <v>51.79</v>
      </c>
      <c r="J9" s="204" t="s">
        <v>24</v>
      </c>
      <c r="K9" s="25"/>
      <c r="L9" s="172" t="s">
        <v>45</v>
      </c>
      <c r="M9" s="174">
        <f t="shared" si="2"/>
        <v>51.79</v>
      </c>
    </row>
    <row r="10" spans="1:13" ht="39.75" customHeight="1">
      <c r="A10" s="96">
        <v>8</v>
      </c>
      <c r="B10" s="201" t="s">
        <v>133</v>
      </c>
      <c r="C10" s="25" t="s">
        <v>43</v>
      </c>
      <c r="D10" s="46">
        <v>45418</v>
      </c>
      <c r="E10" s="47">
        <v>0.2</v>
      </c>
      <c r="F10" s="48">
        <v>605</v>
      </c>
      <c r="G10" s="75">
        <f t="shared" si="0"/>
        <v>121</v>
      </c>
      <c r="H10" s="52">
        <v>52.89</v>
      </c>
      <c r="I10" s="48">
        <f t="shared" si="1"/>
        <v>68.11</v>
      </c>
      <c r="J10" s="204" t="s">
        <v>24</v>
      </c>
      <c r="K10" s="25"/>
      <c r="L10" s="172" t="s">
        <v>45</v>
      </c>
      <c r="M10" s="174">
        <f t="shared" si="2"/>
        <v>68.11</v>
      </c>
    </row>
    <row r="11" spans="1:13" ht="40.5" customHeight="1">
      <c r="A11" s="96">
        <v>9</v>
      </c>
      <c r="B11" s="201" t="s">
        <v>134</v>
      </c>
      <c r="C11" s="25" t="s">
        <v>43</v>
      </c>
      <c r="D11" s="46">
        <v>45418</v>
      </c>
      <c r="E11" s="47">
        <v>0.1</v>
      </c>
      <c r="F11" s="48">
        <v>605</v>
      </c>
      <c r="G11" s="75">
        <f t="shared" si="0"/>
        <v>60.5</v>
      </c>
      <c r="H11" s="52">
        <v>26.44</v>
      </c>
      <c r="I11" s="48">
        <f t="shared" si="1"/>
        <v>34.06</v>
      </c>
      <c r="J11" s="204" t="s">
        <v>24</v>
      </c>
      <c r="K11" s="25"/>
      <c r="L11" s="172" t="s">
        <v>45</v>
      </c>
      <c r="M11" s="174">
        <f t="shared" si="2"/>
        <v>34.06</v>
      </c>
    </row>
    <row r="12" spans="1:13" ht="72" customHeight="1">
      <c r="A12" s="96">
        <v>10</v>
      </c>
      <c r="B12" s="201" t="s">
        <v>135</v>
      </c>
      <c r="C12" s="25" t="s">
        <v>48</v>
      </c>
      <c r="D12" s="46">
        <v>45419</v>
      </c>
      <c r="E12" s="47">
        <v>0.6</v>
      </c>
      <c r="F12" s="48">
        <v>250</v>
      </c>
      <c r="G12" s="75">
        <f t="shared" si="0"/>
        <v>150</v>
      </c>
      <c r="H12" s="52">
        <v>65.56</v>
      </c>
      <c r="I12" s="75">
        <f t="shared" si="1"/>
        <v>84.44</v>
      </c>
      <c r="J12" s="204" t="s">
        <v>24</v>
      </c>
      <c r="K12" s="25"/>
      <c r="L12" s="172" t="s">
        <v>45</v>
      </c>
      <c r="M12" s="174">
        <f t="shared" si="2"/>
        <v>84.44</v>
      </c>
    </row>
    <row r="13" spans="1:13" ht="36.75" customHeight="1">
      <c r="A13" s="96">
        <v>11</v>
      </c>
      <c r="B13" s="201" t="s">
        <v>136</v>
      </c>
      <c r="C13" s="25" t="s">
        <v>130</v>
      </c>
      <c r="D13" s="46">
        <v>45419</v>
      </c>
      <c r="E13" s="47">
        <v>0.3</v>
      </c>
      <c r="F13" s="48">
        <v>230</v>
      </c>
      <c r="G13" s="75">
        <f t="shared" si="0"/>
        <v>69</v>
      </c>
      <c r="H13" s="52">
        <v>30.16</v>
      </c>
      <c r="I13" s="48">
        <f t="shared" si="1"/>
        <v>38.840000000000003</v>
      </c>
      <c r="J13" s="204" t="s">
        <v>24</v>
      </c>
      <c r="K13" s="25"/>
      <c r="L13" s="172" t="s">
        <v>45</v>
      </c>
      <c r="M13" s="174">
        <f t="shared" si="2"/>
        <v>38.840000000000003</v>
      </c>
    </row>
    <row r="14" spans="1:13" ht="39" customHeight="1">
      <c r="A14" s="96">
        <v>12</v>
      </c>
      <c r="B14" s="201" t="s">
        <v>137</v>
      </c>
      <c r="C14" s="25" t="s">
        <v>43</v>
      </c>
      <c r="D14" s="46">
        <v>45419</v>
      </c>
      <c r="E14" s="47">
        <v>0.4</v>
      </c>
      <c r="F14" s="48">
        <v>605</v>
      </c>
      <c r="G14" s="75">
        <f t="shared" si="0"/>
        <v>242</v>
      </c>
      <c r="H14" s="52">
        <v>105.77</v>
      </c>
      <c r="I14" s="48">
        <f t="shared" si="1"/>
        <v>136.23000000000002</v>
      </c>
      <c r="J14" s="204" t="s">
        <v>24</v>
      </c>
      <c r="K14" s="25"/>
      <c r="L14" s="172" t="s">
        <v>45</v>
      </c>
      <c r="M14" s="174">
        <f t="shared" si="2"/>
        <v>136.23000000000002</v>
      </c>
    </row>
    <row r="15" spans="1:13" ht="53.25" customHeight="1">
      <c r="A15" s="96">
        <v>13</v>
      </c>
      <c r="B15" s="201" t="s">
        <v>138</v>
      </c>
      <c r="C15" s="25" t="s">
        <v>43</v>
      </c>
      <c r="D15" s="46">
        <v>45419</v>
      </c>
      <c r="E15" s="47">
        <v>0.2</v>
      </c>
      <c r="F15" s="48">
        <v>605</v>
      </c>
      <c r="G15" s="75">
        <f t="shared" si="0"/>
        <v>121</v>
      </c>
      <c r="H15" s="52">
        <v>52.89</v>
      </c>
      <c r="I15" s="48">
        <f t="shared" si="1"/>
        <v>68.11</v>
      </c>
      <c r="J15" s="204" t="s">
        <v>24</v>
      </c>
      <c r="K15" s="25"/>
      <c r="L15" s="172" t="s">
        <v>45</v>
      </c>
      <c r="M15" s="174">
        <f t="shared" si="2"/>
        <v>68.11</v>
      </c>
    </row>
    <row r="16" spans="1:13" ht="68.25" customHeight="1">
      <c r="A16" s="96">
        <v>14</v>
      </c>
      <c r="B16" s="201" t="s">
        <v>139</v>
      </c>
      <c r="C16" s="25" t="s">
        <v>43</v>
      </c>
      <c r="D16" s="46">
        <v>45419</v>
      </c>
      <c r="E16" s="47">
        <v>0.5</v>
      </c>
      <c r="F16" s="48">
        <v>605</v>
      </c>
      <c r="G16" s="75">
        <f t="shared" si="0"/>
        <v>302.5</v>
      </c>
      <c r="H16" s="52">
        <v>132.22</v>
      </c>
      <c r="I16" s="48">
        <f t="shared" si="1"/>
        <v>170.28</v>
      </c>
      <c r="J16" s="204" t="s">
        <v>24</v>
      </c>
      <c r="K16" s="25"/>
      <c r="L16" s="172" t="s">
        <v>45</v>
      </c>
      <c r="M16" s="174">
        <f t="shared" si="2"/>
        <v>170.28</v>
      </c>
    </row>
    <row r="17" spans="1:13" ht="54.75" customHeight="1">
      <c r="A17" s="96">
        <v>15</v>
      </c>
      <c r="B17" s="201" t="s">
        <v>140</v>
      </c>
      <c r="C17" s="25" t="s">
        <v>43</v>
      </c>
      <c r="D17" s="46">
        <v>45420</v>
      </c>
      <c r="E17" s="47">
        <v>0.4</v>
      </c>
      <c r="F17" s="48">
        <v>605</v>
      </c>
      <c r="G17" s="75">
        <f t="shared" si="0"/>
        <v>242</v>
      </c>
      <c r="H17" s="52">
        <v>105.77</v>
      </c>
      <c r="I17" s="48">
        <f t="shared" si="1"/>
        <v>136.23000000000002</v>
      </c>
      <c r="J17" s="204" t="s">
        <v>24</v>
      </c>
      <c r="K17" s="25"/>
      <c r="L17" s="172" t="s">
        <v>45</v>
      </c>
      <c r="M17" s="174">
        <f t="shared" si="2"/>
        <v>136.23000000000002</v>
      </c>
    </row>
    <row r="18" spans="1:13" ht="42" customHeight="1">
      <c r="A18" s="96">
        <v>16</v>
      </c>
      <c r="B18" s="201" t="s">
        <v>141</v>
      </c>
      <c r="C18" s="25" t="s">
        <v>48</v>
      </c>
      <c r="D18" s="46">
        <v>45422</v>
      </c>
      <c r="E18" s="47">
        <v>0.8</v>
      </c>
      <c r="F18" s="48">
        <v>250</v>
      </c>
      <c r="G18" s="75">
        <f t="shared" si="0"/>
        <v>200</v>
      </c>
      <c r="H18" s="52">
        <v>87.42</v>
      </c>
      <c r="I18" s="48">
        <f t="shared" si="1"/>
        <v>112.58</v>
      </c>
      <c r="J18" s="204" t="s">
        <v>24</v>
      </c>
      <c r="K18" s="25"/>
      <c r="L18" s="172" t="s">
        <v>45</v>
      </c>
      <c r="M18" s="174">
        <f t="shared" si="2"/>
        <v>112.58</v>
      </c>
    </row>
    <row r="19" spans="1:13" ht="37.5" customHeight="1">
      <c r="A19" s="96">
        <v>17</v>
      </c>
      <c r="B19" s="201" t="s">
        <v>142</v>
      </c>
      <c r="C19" s="25" t="s">
        <v>130</v>
      </c>
      <c r="D19" s="46">
        <v>45422</v>
      </c>
      <c r="E19" s="47">
        <v>0.3</v>
      </c>
      <c r="F19" s="48">
        <v>230</v>
      </c>
      <c r="G19" s="75">
        <f t="shared" si="0"/>
        <v>69</v>
      </c>
      <c r="H19" s="52">
        <v>30.16</v>
      </c>
      <c r="I19" s="48">
        <f t="shared" si="1"/>
        <v>38.840000000000003</v>
      </c>
      <c r="J19" s="204" t="s">
        <v>24</v>
      </c>
      <c r="K19" s="25"/>
      <c r="L19" s="172" t="s">
        <v>45</v>
      </c>
      <c r="M19" s="174">
        <f t="shared" si="2"/>
        <v>38.840000000000003</v>
      </c>
    </row>
    <row r="20" spans="1:13" ht="53.25" customHeight="1">
      <c r="A20" s="96">
        <v>18</v>
      </c>
      <c r="B20" s="201" t="s">
        <v>143</v>
      </c>
      <c r="C20" s="25" t="s">
        <v>43</v>
      </c>
      <c r="D20" s="46">
        <v>45422</v>
      </c>
      <c r="E20" s="47">
        <v>0.3</v>
      </c>
      <c r="F20" s="48">
        <v>605</v>
      </c>
      <c r="G20" s="75">
        <f t="shared" si="0"/>
        <v>181.5</v>
      </c>
      <c r="H20" s="52">
        <v>79.33</v>
      </c>
      <c r="I20" s="48">
        <f t="shared" si="1"/>
        <v>102.17</v>
      </c>
      <c r="J20" s="204" t="s">
        <v>24</v>
      </c>
      <c r="K20" s="25"/>
      <c r="L20" s="172" t="s">
        <v>45</v>
      </c>
      <c r="M20" s="174">
        <f t="shared" si="2"/>
        <v>102.17</v>
      </c>
    </row>
    <row r="21" spans="1:13" ht="71.25" customHeight="1">
      <c r="A21" s="96">
        <v>19</v>
      </c>
      <c r="B21" s="201" t="s">
        <v>144</v>
      </c>
      <c r="C21" s="25" t="s">
        <v>48</v>
      </c>
      <c r="D21" s="46">
        <v>45426</v>
      </c>
      <c r="E21" s="47">
        <v>2.4</v>
      </c>
      <c r="F21" s="232">
        <v>250</v>
      </c>
      <c r="G21" s="233">
        <f t="shared" si="0"/>
        <v>600</v>
      </c>
      <c r="H21" s="234">
        <v>262.25</v>
      </c>
      <c r="I21" s="232">
        <f t="shared" si="1"/>
        <v>337.75</v>
      </c>
      <c r="J21" s="204" t="s">
        <v>24</v>
      </c>
      <c r="K21" s="25">
        <v>10</v>
      </c>
      <c r="L21" s="172" t="s">
        <v>45</v>
      </c>
      <c r="M21" s="228">
        <f t="shared" si="2"/>
        <v>337.75</v>
      </c>
    </row>
    <row r="22" spans="1:13" ht="56.25" customHeight="1">
      <c r="A22" s="96">
        <v>20</v>
      </c>
      <c r="B22" s="201" t="s">
        <v>145</v>
      </c>
      <c r="C22" s="25" t="s">
        <v>43</v>
      </c>
      <c r="D22" s="46">
        <v>45426</v>
      </c>
      <c r="E22" s="47">
        <v>0.5</v>
      </c>
      <c r="F22" s="48">
        <v>605</v>
      </c>
      <c r="G22" s="75">
        <f t="shared" si="0"/>
        <v>302.5</v>
      </c>
      <c r="H22" s="52">
        <v>132.22</v>
      </c>
      <c r="I22" s="48">
        <f t="shared" si="1"/>
        <v>170.28</v>
      </c>
      <c r="J22" s="204" t="s">
        <v>24</v>
      </c>
      <c r="K22" s="25">
        <v>10</v>
      </c>
      <c r="L22" s="172" t="s">
        <v>45</v>
      </c>
      <c r="M22" s="174">
        <f t="shared" si="2"/>
        <v>170.28</v>
      </c>
    </row>
    <row r="23" spans="1:13" ht="52.5" customHeight="1">
      <c r="A23" s="96">
        <v>21</v>
      </c>
      <c r="B23" s="201" t="s">
        <v>146</v>
      </c>
      <c r="C23" s="25" t="s">
        <v>43</v>
      </c>
      <c r="D23" s="46">
        <v>45426</v>
      </c>
      <c r="E23" s="47">
        <v>0.3</v>
      </c>
      <c r="F23" s="48">
        <v>605</v>
      </c>
      <c r="G23" s="229">
        <f t="shared" si="0"/>
        <v>181.5</v>
      </c>
      <c r="H23" s="230">
        <v>79.33</v>
      </c>
      <c r="I23" s="231">
        <f t="shared" si="1"/>
        <v>102.17</v>
      </c>
      <c r="J23" s="204" t="s">
        <v>24</v>
      </c>
      <c r="K23" s="25">
        <v>11</v>
      </c>
      <c r="L23" s="172" t="s">
        <v>45</v>
      </c>
      <c r="M23" s="227">
        <f t="shared" si="2"/>
        <v>102.17</v>
      </c>
    </row>
    <row r="24" spans="1:13" ht="54.75" customHeight="1">
      <c r="A24" s="96">
        <v>22</v>
      </c>
      <c r="B24" s="201" t="s">
        <v>147</v>
      </c>
      <c r="C24" s="25" t="s">
        <v>43</v>
      </c>
      <c r="D24" s="46">
        <v>45427</v>
      </c>
      <c r="E24" s="47">
        <v>0.8</v>
      </c>
      <c r="F24" s="48">
        <v>605</v>
      </c>
      <c r="G24" s="75">
        <f t="shared" si="0"/>
        <v>484</v>
      </c>
      <c r="H24" s="52">
        <v>211.55</v>
      </c>
      <c r="I24" s="48">
        <f t="shared" si="1"/>
        <v>272.45</v>
      </c>
      <c r="J24" s="204" t="s">
        <v>24</v>
      </c>
      <c r="K24" s="25">
        <v>11</v>
      </c>
      <c r="L24" s="172" t="s">
        <v>45</v>
      </c>
      <c r="M24" s="174">
        <f t="shared" si="2"/>
        <v>272.45</v>
      </c>
    </row>
    <row r="25" spans="1:13" ht="54.75" customHeight="1">
      <c r="A25" s="96">
        <v>23</v>
      </c>
      <c r="B25" s="201" t="s">
        <v>148</v>
      </c>
      <c r="C25" s="25" t="s">
        <v>43</v>
      </c>
      <c r="D25" s="46">
        <v>45428</v>
      </c>
      <c r="E25" s="47">
        <v>0.2</v>
      </c>
      <c r="F25" s="48">
        <v>605</v>
      </c>
      <c r="G25" s="75">
        <f t="shared" si="0"/>
        <v>121</v>
      </c>
      <c r="H25" s="52">
        <v>52.89</v>
      </c>
      <c r="I25" s="48">
        <f t="shared" si="1"/>
        <v>68.11</v>
      </c>
      <c r="J25" s="204" t="s">
        <v>24</v>
      </c>
      <c r="K25" s="25"/>
      <c r="L25" s="172" t="s">
        <v>45</v>
      </c>
      <c r="M25" s="174">
        <f t="shared" si="2"/>
        <v>68.11</v>
      </c>
    </row>
    <row r="26" spans="1:13" ht="54.75" customHeight="1">
      <c r="A26" s="96">
        <v>24</v>
      </c>
      <c r="B26" s="201" t="s">
        <v>149</v>
      </c>
      <c r="C26" s="25" t="s">
        <v>130</v>
      </c>
      <c r="D26" s="46">
        <v>45429</v>
      </c>
      <c r="E26" s="47">
        <v>0.3</v>
      </c>
      <c r="F26" s="48">
        <v>230</v>
      </c>
      <c r="G26" s="75">
        <f t="shared" si="0"/>
        <v>69</v>
      </c>
      <c r="H26" s="52">
        <v>30.16</v>
      </c>
      <c r="I26" s="48">
        <f t="shared" si="1"/>
        <v>38.840000000000003</v>
      </c>
      <c r="J26" s="204" t="s">
        <v>24</v>
      </c>
      <c r="K26" s="25"/>
      <c r="L26" s="172" t="s">
        <v>45</v>
      </c>
      <c r="M26" s="174">
        <f t="shared" si="2"/>
        <v>38.840000000000003</v>
      </c>
    </row>
    <row r="27" spans="1:13" ht="54.75" customHeight="1">
      <c r="A27" s="96">
        <v>25</v>
      </c>
      <c r="B27" s="201" t="s">
        <v>150</v>
      </c>
      <c r="C27" s="25" t="s">
        <v>43</v>
      </c>
      <c r="D27" s="46">
        <v>45429</v>
      </c>
      <c r="E27" s="47">
        <v>0.4</v>
      </c>
      <c r="F27" s="48">
        <v>605</v>
      </c>
      <c r="G27" s="75">
        <f t="shared" si="0"/>
        <v>242</v>
      </c>
      <c r="H27" s="52">
        <v>105.77</v>
      </c>
      <c r="I27" s="48">
        <f t="shared" si="1"/>
        <v>136.23000000000002</v>
      </c>
      <c r="J27" s="204" t="s">
        <v>24</v>
      </c>
      <c r="K27" s="25"/>
      <c r="L27" s="172" t="s">
        <v>45</v>
      </c>
      <c r="M27" s="174">
        <f t="shared" si="2"/>
        <v>136.23000000000002</v>
      </c>
    </row>
    <row r="28" spans="1:13" ht="54.75" customHeight="1">
      <c r="A28" s="96">
        <v>26</v>
      </c>
      <c r="B28" s="201" t="s">
        <v>142</v>
      </c>
      <c r="C28" s="25" t="s">
        <v>130</v>
      </c>
      <c r="D28" s="46">
        <v>45433</v>
      </c>
      <c r="E28" s="47">
        <v>0.3</v>
      </c>
      <c r="F28" s="48">
        <v>230</v>
      </c>
      <c r="G28" s="75">
        <f t="shared" si="0"/>
        <v>69</v>
      </c>
      <c r="H28" s="52">
        <v>30.16</v>
      </c>
      <c r="I28" s="48">
        <f t="shared" si="1"/>
        <v>38.840000000000003</v>
      </c>
      <c r="J28" s="204" t="s">
        <v>24</v>
      </c>
      <c r="K28" s="25"/>
      <c r="L28" s="172" t="s">
        <v>45</v>
      </c>
      <c r="M28" s="174">
        <f t="shared" si="2"/>
        <v>38.840000000000003</v>
      </c>
    </row>
    <row r="29" spans="1:13" ht="54.75" customHeight="1">
      <c r="A29" s="96">
        <v>27</v>
      </c>
      <c r="B29" s="201" t="s">
        <v>151</v>
      </c>
      <c r="C29" s="25" t="s">
        <v>130</v>
      </c>
      <c r="D29" s="46">
        <v>45448</v>
      </c>
      <c r="E29" s="47">
        <v>0.4</v>
      </c>
      <c r="F29" s="48">
        <v>230</v>
      </c>
      <c r="G29" s="75">
        <f t="shared" si="0"/>
        <v>92</v>
      </c>
      <c r="H29" s="52">
        <v>40.21</v>
      </c>
      <c r="I29" s="48">
        <f t="shared" si="1"/>
        <v>51.79</v>
      </c>
      <c r="J29" s="204" t="s">
        <v>24</v>
      </c>
      <c r="K29" s="25"/>
      <c r="L29" s="172" t="s">
        <v>45</v>
      </c>
      <c r="M29" s="174">
        <f t="shared" si="2"/>
        <v>51.79</v>
      </c>
    </row>
    <row r="30" spans="1:13" ht="21" customHeight="1">
      <c r="A30" s="96">
        <v>39</v>
      </c>
      <c r="B30" s="31" t="s">
        <v>152</v>
      </c>
      <c r="C30" s="32"/>
      <c r="D30" s="33"/>
      <c r="E30" s="34"/>
      <c r="F30" s="35"/>
      <c r="G30" s="36"/>
      <c r="H30" s="37"/>
      <c r="I30" s="37"/>
      <c r="J30" s="38"/>
      <c r="K30" s="32"/>
      <c r="L30" s="175"/>
      <c r="M30" s="179"/>
    </row>
    <row r="31" spans="1:13" ht="21" customHeight="1">
      <c r="A31" s="96">
        <v>40</v>
      </c>
      <c r="B31" s="39" t="s">
        <v>153</v>
      </c>
      <c r="C31" s="39"/>
      <c r="D31" s="40"/>
      <c r="E31" s="41"/>
      <c r="F31" s="42"/>
      <c r="G31" s="43"/>
      <c r="H31" s="44"/>
      <c r="I31" s="44"/>
      <c r="J31" s="45"/>
      <c r="K31" s="39"/>
      <c r="L31" s="176"/>
      <c r="M31" s="180"/>
    </row>
    <row r="32" spans="1:13" ht="21" customHeight="1">
      <c r="B32" s="25" t="s">
        <v>154</v>
      </c>
      <c r="C32" s="25"/>
      <c r="D32" s="46">
        <v>45352</v>
      </c>
      <c r="E32" s="47">
        <v>1</v>
      </c>
      <c r="F32" s="48">
        <v>0.21</v>
      </c>
      <c r="G32" s="49">
        <f>E32*F32</f>
        <v>0.21</v>
      </c>
      <c r="H32" s="50">
        <v>0</v>
      </c>
      <c r="I32" s="50">
        <f>G32-H32</f>
        <v>0.21</v>
      </c>
      <c r="J32" s="204" t="s">
        <v>24</v>
      </c>
      <c r="K32" s="25"/>
      <c r="L32" s="172" t="s">
        <v>45</v>
      </c>
      <c r="M32" s="173">
        <f>I32</f>
        <v>0.21</v>
      </c>
    </row>
    <row r="33" spans="1:13" ht="33.6" customHeight="1">
      <c r="A33" s="96">
        <v>41</v>
      </c>
      <c r="B33" s="25" t="s">
        <v>154</v>
      </c>
      <c r="C33" s="25"/>
      <c r="D33" s="46">
        <v>45383</v>
      </c>
      <c r="E33" s="47">
        <v>1</v>
      </c>
      <c r="F33" s="48">
        <v>5.97</v>
      </c>
      <c r="G33" s="49">
        <f>E33*F33</f>
        <v>5.97</v>
      </c>
      <c r="H33" s="50">
        <v>0</v>
      </c>
      <c r="I33" s="50">
        <f>G33-H33</f>
        <v>5.97</v>
      </c>
      <c r="J33" s="204" t="s">
        <v>24</v>
      </c>
      <c r="K33" s="25"/>
      <c r="L33" s="172" t="s">
        <v>45</v>
      </c>
      <c r="M33" s="173">
        <f>I33</f>
        <v>5.97</v>
      </c>
    </row>
    <row r="34" spans="1:13" ht="33.6" customHeight="1">
      <c r="A34" s="96">
        <v>42</v>
      </c>
      <c r="B34" s="25" t="s">
        <v>154</v>
      </c>
      <c r="C34" s="25"/>
      <c r="D34" s="46">
        <v>45444</v>
      </c>
      <c r="E34" s="47">
        <v>1</v>
      </c>
      <c r="F34" s="48">
        <v>74.47</v>
      </c>
      <c r="G34" s="75">
        <f t="shared" ref="G34" si="3">E34*F34</f>
        <v>74.47</v>
      </c>
      <c r="H34" s="106">
        <v>0</v>
      </c>
      <c r="I34" s="75">
        <f t="shared" ref="I34" si="4">G34-H34</f>
        <v>74.47</v>
      </c>
      <c r="J34" s="204" t="s">
        <v>24</v>
      </c>
      <c r="K34" s="25"/>
      <c r="L34" s="172" t="s">
        <v>45</v>
      </c>
      <c r="M34" s="174">
        <f t="shared" ref="M34" si="5">I34</f>
        <v>74.47</v>
      </c>
    </row>
    <row r="35" spans="1:13" ht="33.6" customHeight="1">
      <c r="A35" s="96">
        <v>43</v>
      </c>
      <c r="B35" s="25" t="s">
        <v>154</v>
      </c>
      <c r="C35" s="25"/>
      <c r="D35" s="46">
        <v>45627</v>
      </c>
      <c r="E35" s="47">
        <v>1</v>
      </c>
      <c r="F35" s="48">
        <v>7.42</v>
      </c>
      <c r="G35" s="75">
        <f t="shared" ref="G35" si="6">E35*F35</f>
        <v>7.42</v>
      </c>
      <c r="H35" s="106">
        <v>0</v>
      </c>
      <c r="I35" s="75">
        <f t="shared" ref="I35" si="7">G35-H35</f>
        <v>7.42</v>
      </c>
      <c r="J35" s="204" t="s">
        <v>24</v>
      </c>
      <c r="K35" s="25"/>
      <c r="L35" s="172" t="s">
        <v>45</v>
      </c>
      <c r="M35" s="174">
        <f t="shared" ref="M35" si="8">I35</f>
        <v>7.42</v>
      </c>
    </row>
    <row r="36" spans="1:13">
      <c r="A36" s="96">
        <v>47</v>
      </c>
    </row>
    <row r="37" spans="1:13" ht="16.2" thickBot="1">
      <c r="A37" s="96">
        <v>48</v>
      </c>
      <c r="B37" s="88"/>
      <c r="C37" s="89"/>
      <c r="D37" s="90"/>
      <c r="E37" s="91"/>
      <c r="F37" s="92"/>
      <c r="G37" s="93"/>
      <c r="H37" s="93"/>
      <c r="I37" s="93"/>
    </row>
    <row r="38" spans="1:13" ht="16.2" thickBot="1">
      <c r="A38" s="96">
        <v>49</v>
      </c>
      <c r="B38" s="94" t="s">
        <v>57</v>
      </c>
    </row>
    <row r="39" spans="1:13">
      <c r="A39" s="96">
        <v>50</v>
      </c>
      <c r="B39" s="82" t="s">
        <v>155</v>
      </c>
    </row>
    <row r="40" spans="1:13">
      <c r="A40" s="96">
        <v>51</v>
      </c>
      <c r="B40" s="97" t="s">
        <v>41</v>
      </c>
    </row>
    <row r="41" spans="1:13">
      <c r="A41" s="96">
        <v>52</v>
      </c>
      <c r="B41" s="82" t="s">
        <v>58</v>
      </c>
      <c r="C41" s="99" t="s">
        <v>59</v>
      </c>
      <c r="D41" s="225">
        <f>SUM(G5,G7,G10,G11,G14,G15,G16,G17,G20,G22,G23,G24,G25,G27)</f>
        <v>2904</v>
      </c>
    </row>
    <row r="42" spans="1:13">
      <c r="A42" s="96">
        <v>53</v>
      </c>
      <c r="B42" s="82" t="s">
        <v>60</v>
      </c>
      <c r="C42" s="99" t="s">
        <v>59</v>
      </c>
      <c r="D42" s="225">
        <f>SUM(G8,G12,G18,G21)</f>
        <v>1125</v>
      </c>
    </row>
    <row r="43" spans="1:13">
      <c r="B43" s="82" t="s">
        <v>156</v>
      </c>
      <c r="C43" s="99"/>
      <c r="D43" s="225">
        <f>SUM(G6,G9,G13,G19,G26,G28,G29)</f>
        <v>552</v>
      </c>
    </row>
    <row r="44" spans="1:13">
      <c r="A44" s="96">
        <v>54</v>
      </c>
      <c r="C44" s="99" t="s">
        <v>59</v>
      </c>
      <c r="D44" s="162">
        <v>0</v>
      </c>
    </row>
    <row r="45" spans="1:13">
      <c r="A45" s="96">
        <v>55</v>
      </c>
      <c r="C45" s="208" t="s">
        <v>59</v>
      </c>
      <c r="D45" s="76">
        <f>SUM(D41:D44)</f>
        <v>4581</v>
      </c>
    </row>
    <row r="46" spans="1:13">
      <c r="A46" s="96">
        <v>56</v>
      </c>
      <c r="C46" s="99"/>
      <c r="D46" s="111"/>
    </row>
    <row r="47" spans="1:13">
      <c r="A47" s="96">
        <v>57</v>
      </c>
      <c r="B47" s="97" t="s">
        <v>157</v>
      </c>
      <c r="C47" s="101"/>
      <c r="D47" s="112"/>
      <c r="E47" s="101"/>
      <c r="F47" s="101"/>
    </row>
    <row r="48" spans="1:13">
      <c r="A48" s="96">
        <v>58</v>
      </c>
      <c r="B48" s="88" t="s">
        <v>158</v>
      </c>
      <c r="C48" s="99" t="s">
        <v>59</v>
      </c>
      <c r="D48" s="100">
        <f>SUM(I32:I35)</f>
        <v>88.070000000000007</v>
      </c>
      <c r="E48" s="101"/>
      <c r="F48" s="101"/>
    </row>
    <row r="49" spans="1:5">
      <c r="A49" s="96">
        <v>59</v>
      </c>
      <c r="C49" s="101" t="s">
        <v>59</v>
      </c>
      <c r="D49" s="76">
        <f>SUM(D48:D48)</f>
        <v>88.070000000000007</v>
      </c>
    </row>
    <row r="50" spans="1:5" ht="16.2" thickBot="1">
      <c r="A50" s="96">
        <v>60</v>
      </c>
      <c r="C50" s="101"/>
      <c r="D50" s="113"/>
    </row>
    <row r="51" spans="1:5" ht="16.8" thickTop="1" thickBot="1">
      <c r="A51" s="96">
        <v>61</v>
      </c>
      <c r="C51" s="102" t="s">
        <v>159</v>
      </c>
      <c r="D51" s="77">
        <f>D45+D49</f>
        <v>4669.07</v>
      </c>
    </row>
    <row r="52" spans="1:5" ht="16.8" thickTop="1" thickBot="1">
      <c r="A52" s="96">
        <v>62</v>
      </c>
      <c r="D52" s="104"/>
    </row>
    <row r="53" spans="1:5" ht="16.8" thickTop="1" thickBot="1">
      <c r="A53" s="96">
        <v>63</v>
      </c>
      <c r="C53" s="102" t="s">
        <v>160</v>
      </c>
      <c r="D53" s="77">
        <f>SUM(H5:H29)</f>
        <v>1955.4400000000003</v>
      </c>
    </row>
    <row r="54" spans="1:5" ht="16.8" thickTop="1" thickBot="1">
      <c r="D54" s="104"/>
    </row>
    <row r="55" spans="1:5" ht="16.8" thickTop="1" thickBot="1">
      <c r="A55" s="96">
        <v>45</v>
      </c>
      <c r="C55" s="102" t="s">
        <v>161</v>
      </c>
      <c r="D55" s="77">
        <f>SUM(D51-D53)</f>
        <v>2713.6299999999992</v>
      </c>
      <c r="E55" s="237">
        <f>SUM(M5:M35)</f>
        <v>2713.63</v>
      </c>
    </row>
    <row r="56" spans="1:5" ht="16.2" thickTop="1"/>
    <row r="61" spans="1:5">
      <c r="B61" s="97"/>
    </row>
    <row r="62" spans="1:5">
      <c r="B62" s="88"/>
    </row>
    <row r="66" spans="2:4">
      <c r="B66" s="103"/>
    </row>
    <row r="68" spans="2:4">
      <c r="B68" s="103"/>
    </row>
    <row r="70" spans="2:4">
      <c r="D70" s="82" t="s">
        <v>162</v>
      </c>
    </row>
  </sheetData>
  <autoFilter ref="A4:M35" xr:uid="{00000000-0001-0000-0700-000000000000}"/>
  <printOptions horizontalCentered="1"/>
  <pageMargins left="1" right="1" top="1.5" bottom="1" header="0.8" footer="0.5"/>
  <pageSetup scale="40" fitToHeight="7" pageOrder="overThenDown" orientation="landscape" horizontalDpi="1200" verticalDpi="1200" r:id="rId1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D5"/>
  <sheetViews>
    <sheetView view="pageLayout" zoomScale="60" zoomScaleNormal="100" zoomScaleSheetLayoutView="100" zoomScalePageLayoutView="60" workbookViewId="0">
      <selection activeCell="D44" sqref="D44"/>
    </sheetView>
  </sheetViews>
  <sheetFormatPr defaultColWidth="8.6640625" defaultRowHeight="13.8"/>
  <cols>
    <col min="1" max="1" width="8.6640625" style="2"/>
    <col min="2" max="2" width="12.44140625" style="2" bestFit="1" customWidth="1"/>
    <col min="3" max="3" width="24" style="2" bestFit="1" customWidth="1"/>
    <col min="4" max="4" width="10.44140625" style="2" bestFit="1" customWidth="1"/>
    <col min="5" max="16384" width="8.6640625" style="2"/>
  </cols>
  <sheetData>
    <row r="2" spans="2:4" ht="14.4">
      <c r="B2" s="184" t="s">
        <v>64</v>
      </c>
      <c r="C2" t="s">
        <v>126</v>
      </c>
      <c r="D2" s="2" t="s">
        <v>66</v>
      </c>
    </row>
    <row r="3" spans="2:4" ht="14.4">
      <c r="B3" s="185" t="s">
        <v>45</v>
      </c>
      <c r="C3">
        <v>2713.63</v>
      </c>
      <c r="D3" s="11">
        <f>SUM(C3:C3)</f>
        <v>2713.63</v>
      </c>
    </row>
    <row r="4" spans="2:4" ht="14.4">
      <c r="B4" s="185" t="s">
        <v>67</v>
      </c>
      <c r="C4"/>
    </row>
    <row r="5" spans="2:4" ht="14.4">
      <c r="B5" s="185" t="s">
        <v>68</v>
      </c>
      <c r="C5">
        <v>2713.63</v>
      </c>
    </row>
  </sheetData>
  <printOptions horizontalCentered="1"/>
  <pageMargins left="1" right="1" top="1.5" bottom="1" header="0.8" footer="0.5"/>
  <pageSetup scale="40" pageOrder="overThenDown" orientation="landscape" horizontalDpi="1200" verticalDpi="1200" r:id="rId2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XFD50"/>
  <sheetViews>
    <sheetView view="pageLayout" topLeftCell="A22" zoomScale="60" zoomScaleNormal="60" zoomScalePageLayoutView="60" workbookViewId="0">
      <selection activeCell="D44" sqref="D44"/>
    </sheetView>
  </sheetViews>
  <sheetFormatPr defaultColWidth="8.6640625" defaultRowHeight="15.6"/>
  <cols>
    <col min="1" max="1" width="8" style="96" customWidth="1"/>
    <col min="2" max="2" width="64.109375" style="82" customWidth="1"/>
    <col min="3" max="3" width="27.6640625" style="82" customWidth="1"/>
    <col min="4" max="4" width="17.88671875" style="82" customWidth="1"/>
    <col min="5" max="5" width="15" style="82" customWidth="1"/>
    <col min="6" max="6" width="11.33203125" style="82" customWidth="1"/>
    <col min="7" max="7" width="15.33203125" style="82" customWidth="1"/>
    <col min="8" max="8" width="16.6640625" style="82" customWidth="1"/>
    <col min="9" max="9" width="16.5546875" style="82" customWidth="1"/>
    <col min="10" max="10" width="16.109375" style="82" customWidth="1"/>
    <col min="11" max="11" width="15.44140625" style="82" bestFit="1" customWidth="1"/>
    <col min="12" max="12" width="14.33203125" style="121" bestFit="1" customWidth="1"/>
    <col min="13" max="13" width="16.88671875" style="121" customWidth="1"/>
    <col min="14" max="16" width="5.109375" style="82" customWidth="1"/>
    <col min="17" max="16384" width="8.6640625" style="82"/>
  </cols>
  <sheetData>
    <row r="2" spans="1:13" s="56" customFormat="1" ht="56.25" customHeight="1">
      <c r="A2" s="157" t="s">
        <v>28</v>
      </c>
      <c r="B2" s="158" t="s">
        <v>29</v>
      </c>
      <c r="C2" s="159" t="s">
        <v>30</v>
      </c>
      <c r="D2" s="158" t="s">
        <v>31</v>
      </c>
      <c r="E2" s="158" t="s">
        <v>32</v>
      </c>
      <c r="F2" s="160" t="s">
        <v>33</v>
      </c>
      <c r="G2" s="160" t="s">
        <v>34</v>
      </c>
      <c r="H2" s="164" t="s">
        <v>35</v>
      </c>
      <c r="I2" s="164" t="s">
        <v>36</v>
      </c>
      <c r="J2" s="205" t="s">
        <v>37</v>
      </c>
      <c r="K2" s="161" t="s">
        <v>38</v>
      </c>
      <c r="L2" s="161" t="s">
        <v>39</v>
      </c>
      <c r="M2" s="161" t="s">
        <v>36</v>
      </c>
    </row>
    <row r="3" spans="1:13" ht="23.25" customHeight="1">
      <c r="A3" s="83">
        <v>1</v>
      </c>
      <c r="B3" s="31" t="s">
        <v>40</v>
      </c>
      <c r="C3" s="32"/>
      <c r="D3" s="33"/>
      <c r="E3" s="34"/>
      <c r="F3" s="35"/>
      <c r="G3" s="36"/>
      <c r="H3" s="69"/>
      <c r="I3" s="70"/>
      <c r="J3" s="38"/>
      <c r="K3" s="36"/>
      <c r="L3" s="175"/>
      <c r="M3" s="175"/>
    </row>
    <row r="4" spans="1:13" ht="23.25" customHeight="1">
      <c r="A4" s="83">
        <v>2</v>
      </c>
      <c r="B4" s="71" t="s">
        <v>41</v>
      </c>
      <c r="C4" s="39"/>
      <c r="D4" s="40"/>
      <c r="E4" s="41"/>
      <c r="F4" s="42"/>
      <c r="G4" s="43"/>
      <c r="H4" s="72"/>
      <c r="I4" s="73"/>
      <c r="J4" s="45"/>
      <c r="K4" s="43"/>
      <c r="L4" s="176"/>
      <c r="M4" s="176"/>
    </row>
    <row r="5" spans="1:13" ht="56.25" customHeight="1">
      <c r="A5" s="83">
        <v>3</v>
      </c>
      <c r="B5" s="201" t="s">
        <v>163</v>
      </c>
      <c r="C5" s="25" t="s">
        <v>48</v>
      </c>
      <c r="D5" s="46">
        <v>45434</v>
      </c>
      <c r="E5" s="47">
        <v>0.4</v>
      </c>
      <c r="F5" s="48">
        <v>250</v>
      </c>
      <c r="G5" s="168">
        <f t="shared" ref="G5:G34" si="0">E5*F5</f>
        <v>100</v>
      </c>
      <c r="H5" s="169">
        <v>43.71</v>
      </c>
      <c r="I5" s="166">
        <f t="shared" ref="I5:I34" si="1">G5-H5</f>
        <v>56.29</v>
      </c>
      <c r="J5" s="204" t="s">
        <v>17</v>
      </c>
      <c r="K5" s="25"/>
      <c r="L5" s="172" t="s">
        <v>164</v>
      </c>
      <c r="M5" s="173">
        <f t="shared" ref="M5:M34" si="2">I5</f>
        <v>56.29</v>
      </c>
    </row>
    <row r="6" spans="1:13" ht="56.25" customHeight="1">
      <c r="A6" s="83">
        <v>4</v>
      </c>
      <c r="B6" s="201" t="s">
        <v>165</v>
      </c>
      <c r="C6" s="25" t="s">
        <v>43</v>
      </c>
      <c r="D6" s="46">
        <v>45434</v>
      </c>
      <c r="E6" s="47">
        <v>0.3</v>
      </c>
      <c r="F6" s="48">
        <v>605</v>
      </c>
      <c r="G6" s="168">
        <f t="shared" si="0"/>
        <v>181.5</v>
      </c>
      <c r="H6" s="169">
        <v>79.33</v>
      </c>
      <c r="I6" s="166">
        <f t="shared" si="1"/>
        <v>102.17</v>
      </c>
      <c r="J6" s="204" t="s">
        <v>17</v>
      </c>
      <c r="K6" s="25"/>
      <c r="L6" s="172" t="s">
        <v>164</v>
      </c>
      <c r="M6" s="173">
        <f t="shared" si="2"/>
        <v>102.17</v>
      </c>
    </row>
    <row r="7" spans="1:13" ht="56.25" customHeight="1">
      <c r="A7" s="83">
        <v>5</v>
      </c>
      <c r="B7" s="201" t="s">
        <v>166</v>
      </c>
      <c r="C7" s="25" t="s">
        <v>43</v>
      </c>
      <c r="D7" s="46">
        <v>45440</v>
      </c>
      <c r="E7" s="47">
        <v>0.9</v>
      </c>
      <c r="F7" s="48">
        <v>605</v>
      </c>
      <c r="G7" s="168">
        <f t="shared" si="0"/>
        <v>544.5</v>
      </c>
      <c r="H7" s="169">
        <v>237.99</v>
      </c>
      <c r="I7" s="166">
        <f t="shared" si="1"/>
        <v>306.51</v>
      </c>
      <c r="J7" s="204" t="s">
        <v>17</v>
      </c>
      <c r="K7" s="25"/>
      <c r="L7" s="172" t="s">
        <v>164</v>
      </c>
      <c r="M7" s="173">
        <f t="shared" si="2"/>
        <v>306.51</v>
      </c>
    </row>
    <row r="8" spans="1:13" ht="56.25" customHeight="1">
      <c r="A8" s="83">
        <v>6</v>
      </c>
      <c r="B8" s="201" t="s">
        <v>167</v>
      </c>
      <c r="C8" s="25" t="s">
        <v>43</v>
      </c>
      <c r="D8" s="46">
        <v>45441</v>
      </c>
      <c r="E8" s="47">
        <v>0.2</v>
      </c>
      <c r="F8" s="48">
        <v>605</v>
      </c>
      <c r="G8" s="168">
        <f t="shared" si="0"/>
        <v>121</v>
      </c>
      <c r="H8" s="169">
        <v>52.89</v>
      </c>
      <c r="I8" s="166">
        <f t="shared" si="1"/>
        <v>68.11</v>
      </c>
      <c r="J8" s="204" t="s">
        <v>17</v>
      </c>
      <c r="K8" s="25"/>
      <c r="L8" s="172" t="s">
        <v>164</v>
      </c>
      <c r="M8" s="173">
        <f t="shared" si="2"/>
        <v>68.11</v>
      </c>
    </row>
    <row r="9" spans="1:13" ht="56.25" customHeight="1">
      <c r="A9" s="83">
        <v>7</v>
      </c>
      <c r="B9" s="201" t="s">
        <v>168</v>
      </c>
      <c r="C9" s="25" t="s">
        <v>48</v>
      </c>
      <c r="D9" s="46">
        <v>45443</v>
      </c>
      <c r="E9" s="47">
        <v>0.6</v>
      </c>
      <c r="F9" s="48">
        <v>250</v>
      </c>
      <c r="G9" s="168">
        <f t="shared" si="0"/>
        <v>150</v>
      </c>
      <c r="H9" s="169">
        <v>65.56</v>
      </c>
      <c r="I9" s="166">
        <f t="shared" si="1"/>
        <v>84.44</v>
      </c>
      <c r="J9" s="204" t="s">
        <v>17</v>
      </c>
      <c r="K9" s="25"/>
      <c r="L9" s="172" t="s">
        <v>164</v>
      </c>
      <c r="M9" s="173">
        <f t="shared" si="2"/>
        <v>84.44</v>
      </c>
    </row>
    <row r="10" spans="1:13" ht="56.25" customHeight="1">
      <c r="A10" s="83">
        <v>8</v>
      </c>
      <c r="B10" s="201" t="s">
        <v>169</v>
      </c>
      <c r="C10" s="25" t="s">
        <v>43</v>
      </c>
      <c r="D10" s="46">
        <v>45443</v>
      </c>
      <c r="E10" s="47">
        <v>1.4</v>
      </c>
      <c r="F10" s="48">
        <v>605</v>
      </c>
      <c r="G10" s="168">
        <f t="shared" si="0"/>
        <v>847</v>
      </c>
      <c r="H10" s="169">
        <v>370.21</v>
      </c>
      <c r="I10" s="166">
        <f t="shared" si="1"/>
        <v>476.79</v>
      </c>
      <c r="J10" s="204" t="s">
        <v>17</v>
      </c>
      <c r="K10" s="25"/>
      <c r="L10" s="172" t="s">
        <v>164</v>
      </c>
      <c r="M10" s="173">
        <f t="shared" si="2"/>
        <v>476.79</v>
      </c>
    </row>
    <row r="11" spans="1:13" ht="69.599999999999994" customHeight="1">
      <c r="A11" s="83">
        <v>9</v>
      </c>
      <c r="B11" s="201" t="s">
        <v>170</v>
      </c>
      <c r="C11" s="25" t="s">
        <v>43</v>
      </c>
      <c r="D11" s="46">
        <v>45443</v>
      </c>
      <c r="E11" s="47">
        <v>1</v>
      </c>
      <c r="F11" s="48">
        <v>605</v>
      </c>
      <c r="G11" s="168">
        <f t="shared" si="0"/>
        <v>605</v>
      </c>
      <c r="H11" s="169">
        <v>264.44</v>
      </c>
      <c r="I11" s="166">
        <f t="shared" si="1"/>
        <v>340.56</v>
      </c>
      <c r="J11" s="204" t="s">
        <v>17</v>
      </c>
      <c r="K11" s="25"/>
      <c r="L11" s="172" t="s">
        <v>164</v>
      </c>
      <c r="M11" s="173">
        <f t="shared" si="2"/>
        <v>340.56</v>
      </c>
    </row>
    <row r="12" spans="1:13" ht="56.25" customHeight="1">
      <c r="A12" s="83">
        <v>10</v>
      </c>
      <c r="B12" s="201" t="s">
        <v>171</v>
      </c>
      <c r="C12" s="25" t="s">
        <v>43</v>
      </c>
      <c r="D12" s="46">
        <v>45444</v>
      </c>
      <c r="E12" s="47">
        <v>0.1</v>
      </c>
      <c r="F12" s="48">
        <v>605</v>
      </c>
      <c r="G12" s="168">
        <f t="shared" si="0"/>
        <v>60.5</v>
      </c>
      <c r="H12" s="169">
        <v>26.44</v>
      </c>
      <c r="I12" s="166">
        <f t="shared" si="1"/>
        <v>34.06</v>
      </c>
      <c r="J12" s="204" t="s">
        <v>17</v>
      </c>
      <c r="K12" s="25"/>
      <c r="L12" s="172" t="s">
        <v>164</v>
      </c>
      <c r="M12" s="173">
        <f t="shared" si="2"/>
        <v>34.06</v>
      </c>
    </row>
    <row r="13" spans="1:13" ht="56.25" customHeight="1">
      <c r="A13" s="83">
        <v>11</v>
      </c>
      <c r="B13" s="201" t="s">
        <v>172</v>
      </c>
      <c r="C13" s="25" t="s">
        <v>43</v>
      </c>
      <c r="D13" s="46">
        <v>45446</v>
      </c>
      <c r="E13" s="47">
        <v>0.2</v>
      </c>
      <c r="F13" s="48">
        <v>605</v>
      </c>
      <c r="G13" s="168">
        <f t="shared" si="0"/>
        <v>121</v>
      </c>
      <c r="H13" s="169">
        <v>52.89</v>
      </c>
      <c r="I13" s="166">
        <f t="shared" si="1"/>
        <v>68.11</v>
      </c>
      <c r="J13" s="204" t="s">
        <v>17</v>
      </c>
      <c r="K13" s="25"/>
      <c r="L13" s="172" t="s">
        <v>164</v>
      </c>
      <c r="M13" s="173">
        <f t="shared" si="2"/>
        <v>68.11</v>
      </c>
    </row>
    <row r="14" spans="1:13" ht="61.95" customHeight="1">
      <c r="A14" s="83">
        <v>12</v>
      </c>
      <c r="B14" s="201" t="s">
        <v>173</v>
      </c>
      <c r="C14" s="25" t="s">
        <v>43</v>
      </c>
      <c r="D14" s="46">
        <v>45446</v>
      </c>
      <c r="E14" s="47">
        <v>0.2</v>
      </c>
      <c r="F14" s="48">
        <v>605</v>
      </c>
      <c r="G14" s="168">
        <f t="shared" si="0"/>
        <v>121</v>
      </c>
      <c r="H14" s="169">
        <v>52.89</v>
      </c>
      <c r="I14" s="166">
        <f t="shared" si="1"/>
        <v>68.11</v>
      </c>
      <c r="J14" s="204" t="s">
        <v>17</v>
      </c>
      <c r="K14" s="25"/>
      <c r="L14" s="172" t="s">
        <v>174</v>
      </c>
      <c r="M14" s="173">
        <f t="shared" si="2"/>
        <v>68.11</v>
      </c>
    </row>
    <row r="15" spans="1:13" ht="61.95" customHeight="1">
      <c r="A15" s="83">
        <v>13</v>
      </c>
      <c r="B15" s="201" t="s">
        <v>175</v>
      </c>
      <c r="C15" s="25" t="s">
        <v>43</v>
      </c>
      <c r="D15" s="46">
        <v>45446</v>
      </c>
      <c r="E15" s="47">
        <v>0.2</v>
      </c>
      <c r="F15" s="48">
        <v>605</v>
      </c>
      <c r="G15" s="168">
        <f t="shared" si="0"/>
        <v>121</v>
      </c>
      <c r="H15" s="169">
        <v>52.89</v>
      </c>
      <c r="I15" s="166">
        <f t="shared" si="1"/>
        <v>68.11</v>
      </c>
      <c r="J15" s="204" t="s">
        <v>17</v>
      </c>
      <c r="K15" s="25"/>
      <c r="L15" s="172" t="s">
        <v>174</v>
      </c>
      <c r="M15" s="173">
        <f t="shared" si="2"/>
        <v>68.11</v>
      </c>
    </row>
    <row r="16" spans="1:13" ht="61.95" customHeight="1">
      <c r="A16" s="83">
        <v>14</v>
      </c>
      <c r="B16" s="201" t="s">
        <v>176</v>
      </c>
      <c r="C16" s="25" t="s">
        <v>48</v>
      </c>
      <c r="D16" s="46">
        <v>45447</v>
      </c>
      <c r="E16" s="47">
        <v>1.8</v>
      </c>
      <c r="F16" s="48">
        <v>250</v>
      </c>
      <c r="G16" s="168">
        <f t="shared" si="0"/>
        <v>450</v>
      </c>
      <c r="H16" s="169">
        <v>196.69</v>
      </c>
      <c r="I16" s="166">
        <f t="shared" si="1"/>
        <v>253.31</v>
      </c>
      <c r="J16" s="204" t="s">
        <v>17</v>
      </c>
      <c r="K16" s="25"/>
      <c r="L16" s="172" t="s">
        <v>164</v>
      </c>
      <c r="M16" s="173">
        <f t="shared" si="2"/>
        <v>253.31</v>
      </c>
    </row>
    <row r="17" spans="1:13" ht="71.25" customHeight="1">
      <c r="A17" s="83">
        <v>15</v>
      </c>
      <c r="B17" s="201" t="s">
        <v>177</v>
      </c>
      <c r="C17" s="25" t="s">
        <v>43</v>
      </c>
      <c r="D17" s="46">
        <v>45447</v>
      </c>
      <c r="E17" s="47">
        <v>0.2</v>
      </c>
      <c r="F17" s="48">
        <v>605</v>
      </c>
      <c r="G17" s="168">
        <f t="shared" si="0"/>
        <v>121</v>
      </c>
      <c r="H17" s="169">
        <v>52.89</v>
      </c>
      <c r="I17" s="166">
        <f t="shared" si="1"/>
        <v>68.11</v>
      </c>
      <c r="J17" s="204" t="s">
        <v>17</v>
      </c>
      <c r="K17" s="25"/>
      <c r="L17" s="172" t="s">
        <v>164</v>
      </c>
      <c r="M17" s="173">
        <f t="shared" si="2"/>
        <v>68.11</v>
      </c>
    </row>
    <row r="18" spans="1:13" ht="56.25" customHeight="1">
      <c r="A18" s="83">
        <v>16</v>
      </c>
      <c r="B18" s="201" t="s">
        <v>178</v>
      </c>
      <c r="C18" s="25" t="s">
        <v>43</v>
      </c>
      <c r="D18" s="46">
        <v>45447</v>
      </c>
      <c r="E18" s="47">
        <v>0.5</v>
      </c>
      <c r="F18" s="48">
        <v>605</v>
      </c>
      <c r="G18" s="168">
        <f t="shared" si="0"/>
        <v>302.5</v>
      </c>
      <c r="H18" s="169">
        <v>132.22</v>
      </c>
      <c r="I18" s="166">
        <f t="shared" si="1"/>
        <v>170.28</v>
      </c>
      <c r="J18" s="204" t="s">
        <v>17</v>
      </c>
      <c r="K18" s="25"/>
      <c r="L18" s="172" t="s">
        <v>164</v>
      </c>
      <c r="M18" s="173">
        <f t="shared" si="2"/>
        <v>170.28</v>
      </c>
    </row>
    <row r="19" spans="1:13" ht="56.25" customHeight="1">
      <c r="A19" s="83">
        <v>17</v>
      </c>
      <c r="B19" s="201" t="s">
        <v>179</v>
      </c>
      <c r="C19" s="25" t="s">
        <v>43</v>
      </c>
      <c r="D19" s="46">
        <v>45447</v>
      </c>
      <c r="E19" s="47">
        <v>0.4</v>
      </c>
      <c r="F19" s="48">
        <v>605</v>
      </c>
      <c r="G19" s="168">
        <f t="shared" si="0"/>
        <v>242</v>
      </c>
      <c r="H19" s="169">
        <v>105.77</v>
      </c>
      <c r="I19" s="166">
        <f t="shared" si="1"/>
        <v>136.23000000000002</v>
      </c>
      <c r="J19" s="204" t="s">
        <v>17</v>
      </c>
      <c r="K19" s="25"/>
      <c r="L19" s="172" t="s">
        <v>164</v>
      </c>
      <c r="M19" s="173">
        <f t="shared" si="2"/>
        <v>136.23000000000002</v>
      </c>
    </row>
    <row r="20" spans="1:13" ht="56.25" customHeight="1">
      <c r="A20" s="83">
        <v>18</v>
      </c>
      <c r="B20" s="201" t="s">
        <v>180</v>
      </c>
      <c r="C20" s="25" t="s">
        <v>48</v>
      </c>
      <c r="D20" s="46">
        <v>45448</v>
      </c>
      <c r="E20" s="47">
        <v>1.7</v>
      </c>
      <c r="F20" s="48">
        <v>250</v>
      </c>
      <c r="G20" s="168">
        <f t="shared" si="0"/>
        <v>425</v>
      </c>
      <c r="H20" s="169">
        <v>185.76</v>
      </c>
      <c r="I20" s="166">
        <f t="shared" si="1"/>
        <v>239.24</v>
      </c>
      <c r="J20" s="204" t="s">
        <v>17</v>
      </c>
      <c r="K20" s="25"/>
      <c r="L20" s="172" t="s">
        <v>164</v>
      </c>
      <c r="M20" s="173">
        <f t="shared" si="2"/>
        <v>239.24</v>
      </c>
    </row>
    <row r="21" spans="1:13" ht="56.25" customHeight="1">
      <c r="A21" s="83">
        <v>19</v>
      </c>
      <c r="B21" s="235" t="s">
        <v>181</v>
      </c>
      <c r="C21" s="25" t="s">
        <v>43</v>
      </c>
      <c r="D21" s="46">
        <v>45448</v>
      </c>
      <c r="E21" s="47">
        <v>0.2</v>
      </c>
      <c r="F21" s="48">
        <v>605</v>
      </c>
      <c r="G21" s="168">
        <f t="shared" si="0"/>
        <v>121</v>
      </c>
      <c r="H21" s="169">
        <v>52.89</v>
      </c>
      <c r="I21" s="166">
        <f t="shared" si="1"/>
        <v>68.11</v>
      </c>
      <c r="J21" s="204" t="s">
        <v>17</v>
      </c>
      <c r="K21" s="25"/>
      <c r="L21" s="172" t="s">
        <v>164</v>
      </c>
      <c r="M21" s="173">
        <f t="shared" si="2"/>
        <v>68.11</v>
      </c>
    </row>
    <row r="22" spans="1:13" ht="56.25" customHeight="1">
      <c r="A22" s="83">
        <v>20</v>
      </c>
      <c r="B22" s="201" t="s">
        <v>182</v>
      </c>
      <c r="C22" s="25" t="s">
        <v>48</v>
      </c>
      <c r="D22" s="46">
        <v>45449</v>
      </c>
      <c r="E22" s="47">
        <v>1.3</v>
      </c>
      <c r="F22" s="48">
        <v>250</v>
      </c>
      <c r="G22" s="168">
        <f t="shared" si="0"/>
        <v>325</v>
      </c>
      <c r="H22" s="169">
        <v>142.05000000000001</v>
      </c>
      <c r="I22" s="166">
        <f t="shared" si="1"/>
        <v>182.95</v>
      </c>
      <c r="J22" s="204" t="s">
        <v>17</v>
      </c>
      <c r="K22" s="25"/>
      <c r="L22" s="172" t="s">
        <v>164</v>
      </c>
      <c r="M22" s="173">
        <f t="shared" si="2"/>
        <v>182.95</v>
      </c>
    </row>
    <row r="23" spans="1:13" ht="56.25" customHeight="1">
      <c r="A23" s="83">
        <v>21</v>
      </c>
      <c r="B23" s="201" t="s">
        <v>183</v>
      </c>
      <c r="C23" s="25" t="s">
        <v>43</v>
      </c>
      <c r="D23" s="46">
        <v>45449</v>
      </c>
      <c r="E23" s="47">
        <v>0.2</v>
      </c>
      <c r="F23" s="48">
        <v>605</v>
      </c>
      <c r="G23" s="168">
        <f t="shared" si="0"/>
        <v>121</v>
      </c>
      <c r="H23" s="169">
        <v>52.89</v>
      </c>
      <c r="I23" s="166">
        <f t="shared" si="1"/>
        <v>68.11</v>
      </c>
      <c r="J23" s="204" t="s">
        <v>17</v>
      </c>
      <c r="K23" s="25"/>
      <c r="L23" s="172" t="s">
        <v>164</v>
      </c>
      <c r="M23" s="173">
        <f t="shared" si="2"/>
        <v>68.11</v>
      </c>
    </row>
    <row r="24" spans="1:13" ht="56.25" customHeight="1">
      <c r="A24" s="83">
        <v>22</v>
      </c>
      <c r="B24" s="201" t="s">
        <v>184</v>
      </c>
      <c r="C24" s="25" t="s">
        <v>43</v>
      </c>
      <c r="D24" s="46">
        <v>45449</v>
      </c>
      <c r="E24" s="47">
        <v>0.2</v>
      </c>
      <c r="F24" s="48">
        <v>605</v>
      </c>
      <c r="G24" s="168">
        <f t="shared" si="0"/>
        <v>121</v>
      </c>
      <c r="H24" s="169">
        <v>52.89</v>
      </c>
      <c r="I24" s="166">
        <f t="shared" si="1"/>
        <v>68.11</v>
      </c>
      <c r="J24" s="204" t="s">
        <v>17</v>
      </c>
      <c r="K24" s="25"/>
      <c r="L24" s="172" t="s">
        <v>164</v>
      </c>
      <c r="M24" s="173">
        <f t="shared" si="2"/>
        <v>68.11</v>
      </c>
    </row>
    <row r="25" spans="1:13" ht="56.25" customHeight="1">
      <c r="A25" s="83">
        <v>23</v>
      </c>
      <c r="B25" s="201" t="s">
        <v>185</v>
      </c>
      <c r="C25" s="25" t="s">
        <v>43</v>
      </c>
      <c r="D25" s="46">
        <v>45449</v>
      </c>
      <c r="E25" s="47">
        <v>0.2</v>
      </c>
      <c r="F25" s="48">
        <v>605</v>
      </c>
      <c r="G25" s="168">
        <f t="shared" si="0"/>
        <v>121</v>
      </c>
      <c r="H25" s="169">
        <v>52.89</v>
      </c>
      <c r="I25" s="166">
        <f t="shared" si="1"/>
        <v>68.11</v>
      </c>
      <c r="J25" s="204" t="s">
        <v>17</v>
      </c>
      <c r="K25" s="25"/>
      <c r="L25" s="172" t="s">
        <v>174</v>
      </c>
      <c r="M25" s="173">
        <f t="shared" si="2"/>
        <v>68.11</v>
      </c>
    </row>
    <row r="26" spans="1:13" ht="56.25" customHeight="1">
      <c r="A26" s="83">
        <v>24</v>
      </c>
      <c r="B26" s="201" t="s">
        <v>186</v>
      </c>
      <c r="C26" s="25" t="s">
        <v>48</v>
      </c>
      <c r="D26" s="46">
        <v>45450</v>
      </c>
      <c r="E26" s="47">
        <v>5.9</v>
      </c>
      <c r="F26" s="48">
        <v>250</v>
      </c>
      <c r="G26" s="168">
        <f t="shared" si="0"/>
        <v>1475</v>
      </c>
      <c r="H26" s="169">
        <v>644.70000000000005</v>
      </c>
      <c r="I26" s="166">
        <f t="shared" si="1"/>
        <v>830.3</v>
      </c>
      <c r="J26" s="204" t="s">
        <v>17</v>
      </c>
      <c r="K26" s="25"/>
      <c r="L26" s="172" t="s">
        <v>174</v>
      </c>
      <c r="M26" s="173">
        <f t="shared" si="2"/>
        <v>830.3</v>
      </c>
    </row>
    <row r="27" spans="1:13" ht="56.25" customHeight="1">
      <c r="A27" s="83">
        <v>25</v>
      </c>
      <c r="B27" s="201" t="s">
        <v>187</v>
      </c>
      <c r="C27" s="25" t="s">
        <v>48</v>
      </c>
      <c r="D27" s="46">
        <v>45451</v>
      </c>
      <c r="E27" s="47">
        <v>3.6</v>
      </c>
      <c r="F27" s="48">
        <v>250</v>
      </c>
      <c r="G27" s="168">
        <f t="shared" si="0"/>
        <v>900</v>
      </c>
      <c r="H27" s="169">
        <v>393.37</v>
      </c>
      <c r="I27" s="166">
        <f t="shared" si="1"/>
        <v>506.63</v>
      </c>
      <c r="J27" s="204" t="s">
        <v>17</v>
      </c>
      <c r="K27" s="25"/>
      <c r="L27" s="172" t="s">
        <v>164</v>
      </c>
      <c r="M27" s="173">
        <f t="shared" si="2"/>
        <v>506.63</v>
      </c>
    </row>
    <row r="28" spans="1:13" ht="56.25" customHeight="1">
      <c r="A28" s="83">
        <v>26</v>
      </c>
      <c r="B28" s="201" t="s">
        <v>188</v>
      </c>
      <c r="C28" s="25" t="s">
        <v>48</v>
      </c>
      <c r="D28" s="46">
        <v>45452</v>
      </c>
      <c r="E28" s="47">
        <v>3.2</v>
      </c>
      <c r="F28" s="48">
        <v>250</v>
      </c>
      <c r="G28" s="168">
        <f t="shared" si="0"/>
        <v>800</v>
      </c>
      <c r="H28" s="169">
        <v>349.67</v>
      </c>
      <c r="I28" s="166">
        <f t="shared" si="1"/>
        <v>450.33</v>
      </c>
      <c r="J28" s="204" t="s">
        <v>17</v>
      </c>
      <c r="K28" s="25"/>
      <c r="L28" s="172" t="s">
        <v>174</v>
      </c>
      <c r="M28" s="173">
        <f t="shared" si="2"/>
        <v>450.33</v>
      </c>
    </row>
    <row r="29" spans="1:13" ht="56.25" customHeight="1">
      <c r="A29" s="83">
        <v>27</v>
      </c>
      <c r="B29" s="201" t="s">
        <v>189</v>
      </c>
      <c r="C29" s="25" t="s">
        <v>48</v>
      </c>
      <c r="D29" s="46">
        <v>45453</v>
      </c>
      <c r="E29" s="47">
        <v>1.2</v>
      </c>
      <c r="F29" s="48">
        <v>250</v>
      </c>
      <c r="G29" s="168">
        <f t="shared" si="0"/>
        <v>300</v>
      </c>
      <c r="H29" s="169">
        <v>131.12</v>
      </c>
      <c r="I29" s="166">
        <f t="shared" si="1"/>
        <v>168.88</v>
      </c>
      <c r="J29" s="204" t="s">
        <v>17</v>
      </c>
      <c r="K29" s="25"/>
      <c r="L29" s="172" t="s">
        <v>164</v>
      </c>
      <c r="M29" s="173">
        <f t="shared" si="2"/>
        <v>168.88</v>
      </c>
    </row>
    <row r="30" spans="1:13" ht="56.25" customHeight="1">
      <c r="A30" s="83">
        <v>28</v>
      </c>
      <c r="B30" s="201" t="s">
        <v>190</v>
      </c>
      <c r="C30" s="25" t="s">
        <v>191</v>
      </c>
      <c r="D30" s="46">
        <v>45453</v>
      </c>
      <c r="E30" s="47">
        <v>0.4</v>
      </c>
      <c r="F30" s="48">
        <v>660</v>
      </c>
      <c r="G30" s="168">
        <f t="shared" si="0"/>
        <v>264</v>
      </c>
      <c r="H30" s="169">
        <v>115.39</v>
      </c>
      <c r="I30" s="166">
        <f t="shared" si="1"/>
        <v>148.61000000000001</v>
      </c>
      <c r="J30" s="204" t="s">
        <v>17</v>
      </c>
      <c r="K30" s="25"/>
      <c r="L30" s="172" t="s">
        <v>164</v>
      </c>
      <c r="M30" s="173">
        <f t="shared" si="2"/>
        <v>148.61000000000001</v>
      </c>
    </row>
    <row r="31" spans="1:13" ht="56.25" customHeight="1">
      <c r="A31" s="83">
        <v>29</v>
      </c>
      <c r="B31" s="201" t="s">
        <v>192</v>
      </c>
      <c r="C31" s="25" t="s">
        <v>43</v>
      </c>
      <c r="D31" s="46">
        <v>45453</v>
      </c>
      <c r="E31" s="47">
        <v>0.6</v>
      </c>
      <c r="F31" s="48">
        <v>605</v>
      </c>
      <c r="G31" s="168">
        <f t="shared" si="0"/>
        <v>363</v>
      </c>
      <c r="H31" s="169">
        <v>158.66</v>
      </c>
      <c r="I31" s="166">
        <f t="shared" si="1"/>
        <v>204.34</v>
      </c>
      <c r="J31" s="204" t="s">
        <v>17</v>
      </c>
      <c r="K31" s="25"/>
      <c r="L31" s="172" t="s">
        <v>164</v>
      </c>
      <c r="M31" s="173">
        <f t="shared" si="2"/>
        <v>204.34</v>
      </c>
    </row>
    <row r="32" spans="1:13" ht="56.25" customHeight="1">
      <c r="A32" s="83">
        <v>30</v>
      </c>
      <c r="B32" s="201" t="s">
        <v>193</v>
      </c>
      <c r="C32" s="25" t="s">
        <v>43</v>
      </c>
      <c r="D32" s="46">
        <v>45453</v>
      </c>
      <c r="E32" s="47">
        <v>0.2</v>
      </c>
      <c r="F32" s="48">
        <v>605</v>
      </c>
      <c r="G32" s="168">
        <f t="shared" si="0"/>
        <v>121</v>
      </c>
      <c r="H32" s="169">
        <v>52.89</v>
      </c>
      <c r="I32" s="166">
        <f t="shared" si="1"/>
        <v>68.11</v>
      </c>
      <c r="J32" s="204" t="s">
        <v>17</v>
      </c>
      <c r="K32" s="25"/>
      <c r="L32" s="172" t="s">
        <v>164</v>
      </c>
      <c r="M32" s="173">
        <f t="shared" si="2"/>
        <v>68.11</v>
      </c>
    </row>
    <row r="33" spans="1:13 16384:16384" ht="56.25" customHeight="1">
      <c r="A33" s="83">
        <v>31</v>
      </c>
      <c r="B33" s="201" t="s">
        <v>194</v>
      </c>
      <c r="C33" s="25" t="s">
        <v>43</v>
      </c>
      <c r="D33" s="46">
        <v>45454</v>
      </c>
      <c r="E33" s="47">
        <v>0.8</v>
      </c>
      <c r="F33" s="48">
        <v>605</v>
      </c>
      <c r="G33" s="168">
        <f t="shared" si="0"/>
        <v>484</v>
      </c>
      <c r="H33" s="169">
        <v>211.55</v>
      </c>
      <c r="I33" s="166">
        <f t="shared" si="1"/>
        <v>272.45</v>
      </c>
      <c r="J33" s="204" t="s">
        <v>17</v>
      </c>
      <c r="K33" s="25"/>
      <c r="L33" s="172" t="s">
        <v>174</v>
      </c>
      <c r="M33" s="173">
        <f t="shared" si="2"/>
        <v>272.45</v>
      </c>
    </row>
    <row r="34" spans="1:13 16384:16384" ht="56.25" customHeight="1">
      <c r="A34" s="83">
        <v>32</v>
      </c>
      <c r="B34" s="201" t="s">
        <v>195</v>
      </c>
      <c r="C34" s="25" t="s">
        <v>48</v>
      </c>
      <c r="D34" s="46">
        <v>45456</v>
      </c>
      <c r="E34" s="47">
        <v>0.6</v>
      </c>
      <c r="F34" s="48">
        <v>250</v>
      </c>
      <c r="G34" s="168">
        <f t="shared" si="0"/>
        <v>150</v>
      </c>
      <c r="H34" s="169">
        <v>65.56</v>
      </c>
      <c r="I34" s="166">
        <f t="shared" si="1"/>
        <v>84.44</v>
      </c>
      <c r="J34" s="204" t="s">
        <v>17</v>
      </c>
      <c r="K34" s="25"/>
      <c r="L34" s="172" t="s">
        <v>174</v>
      </c>
      <c r="M34" s="173">
        <f t="shared" si="2"/>
        <v>84.44</v>
      </c>
    </row>
    <row r="35" spans="1:13 16384:16384">
      <c r="A35" s="83">
        <v>36</v>
      </c>
      <c r="J35" s="206"/>
    </row>
    <row r="36" spans="1:13 16384:16384">
      <c r="A36" s="83">
        <v>37</v>
      </c>
      <c r="B36" s="95"/>
    </row>
    <row r="37" spans="1:13 16384:16384" ht="16.2" thickBot="1">
      <c r="A37" s="83">
        <v>38</v>
      </c>
      <c r="D37" s="114"/>
      <c r="H37" s="114"/>
    </row>
    <row r="38" spans="1:13 16384:16384" ht="16.2" thickBot="1">
      <c r="A38" s="83">
        <v>39</v>
      </c>
      <c r="B38" s="94" t="s">
        <v>57</v>
      </c>
      <c r="C38" s="115"/>
      <c r="D38" s="116"/>
      <c r="E38" s="116"/>
      <c r="F38" s="116"/>
      <c r="G38" s="116"/>
      <c r="H38" s="116"/>
      <c r="I38" s="116"/>
    </row>
    <row r="39" spans="1:13 16384:16384">
      <c r="A39" s="83">
        <v>40</v>
      </c>
    </row>
    <row r="40" spans="1:13 16384:16384">
      <c r="A40" s="83">
        <v>41</v>
      </c>
      <c r="B40" s="97" t="s">
        <v>41</v>
      </c>
    </row>
    <row r="41" spans="1:13 16384:16384">
      <c r="A41" s="83">
        <v>42</v>
      </c>
      <c r="B41" s="82" t="s">
        <v>58</v>
      </c>
      <c r="C41" s="99" t="s">
        <v>59</v>
      </c>
      <c r="D41" s="110">
        <f>SUM(G6,G7,G8,G10,G11,G12,G13,G14,G15,G17,G18,G19,G21,G23,G24,G25,G31,G32,G33)</f>
        <v>4840</v>
      </c>
    </row>
    <row r="42" spans="1:13 16384:16384">
      <c r="A42" s="83">
        <v>43</v>
      </c>
      <c r="B42" s="82" t="s">
        <v>60</v>
      </c>
      <c r="C42" s="99" t="s">
        <v>59</v>
      </c>
      <c r="D42" s="110">
        <f>SUM(G5,G9,G16,G20,G22,G26,G27,G28,G29,G34)</f>
        <v>5075</v>
      </c>
    </row>
    <row r="43" spans="1:13 16384:16384">
      <c r="A43" s="83">
        <v>44</v>
      </c>
      <c r="B43" s="82" t="s">
        <v>196</v>
      </c>
      <c r="C43" s="99" t="s">
        <v>59</v>
      </c>
      <c r="D43" s="110">
        <f>SUM(G30)</f>
        <v>264</v>
      </c>
      <c r="XFD43" s="82">
        <f>SUM(A43:XFC43)</f>
        <v>308</v>
      </c>
    </row>
    <row r="44" spans="1:13 16384:16384" ht="16.2" thickBot="1">
      <c r="A44" s="83">
        <v>45</v>
      </c>
      <c r="C44" s="101"/>
      <c r="D44" s="226"/>
    </row>
    <row r="45" spans="1:13 16384:16384" ht="16.8" thickTop="1" thickBot="1">
      <c r="A45" s="83">
        <v>46</v>
      </c>
      <c r="C45" s="102" t="s">
        <v>197</v>
      </c>
      <c r="D45" s="77">
        <f>SUM(D41:D43)</f>
        <v>10179</v>
      </c>
    </row>
    <row r="46" spans="1:13 16384:16384" ht="16.8" thickTop="1" thickBot="1">
      <c r="A46" s="83">
        <v>47</v>
      </c>
      <c r="B46" s="103"/>
      <c r="D46" s="104"/>
    </row>
    <row r="47" spans="1:13 16384:16384" ht="16.8" thickTop="1" thickBot="1">
      <c r="A47" s="83">
        <v>48</v>
      </c>
      <c r="C47" s="102" t="s">
        <v>160</v>
      </c>
      <c r="D47" s="77">
        <f>SUM(H5:H34)</f>
        <v>4449.0900000000011</v>
      </c>
    </row>
    <row r="48" spans="1:13 16384:16384" ht="16.8" thickTop="1" thickBot="1">
      <c r="A48" s="83">
        <v>49</v>
      </c>
      <c r="B48" s="103"/>
      <c r="D48" s="104"/>
    </row>
    <row r="49" spans="1:5" ht="16.8" thickTop="1" thickBot="1">
      <c r="A49" s="83">
        <v>50</v>
      </c>
      <c r="B49" s="117"/>
      <c r="C49" s="102" t="s">
        <v>161</v>
      </c>
      <c r="D49" s="77">
        <f>SUM(D45-D47)</f>
        <v>5729.9099999999989</v>
      </c>
      <c r="E49" s="237">
        <f>SUM(M5:M34)</f>
        <v>5729.9099999999989</v>
      </c>
    </row>
    <row r="50" spans="1:5" ht="16.2" thickTop="1"/>
  </sheetData>
  <autoFilter ref="A4:M34" xr:uid="{00000000-0001-0000-0900-000000000000}"/>
  <phoneticPr fontId="70" type="noConversion"/>
  <printOptions horizontalCentered="1"/>
  <pageMargins left="1" right="1" top="1.5" bottom="1" header="0.8" footer="0.5"/>
  <pageSetup scale="40" fitToHeight="10" pageOrder="overThenDown" orientation="landscape" horizontalDpi="1200" verticalDpi="1200" r:id="rId1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G11"/>
  <sheetViews>
    <sheetView view="pageLayout" zoomScale="60" zoomScaleNormal="100" zoomScaleSheetLayoutView="91" zoomScalePageLayoutView="60" workbookViewId="0">
      <selection activeCell="D44" sqref="D44"/>
    </sheetView>
  </sheetViews>
  <sheetFormatPr defaultColWidth="8.6640625" defaultRowHeight="13.8"/>
  <cols>
    <col min="1" max="1" width="8.6640625" style="2"/>
    <col min="2" max="2" width="12.44140625" style="2" bestFit="1" customWidth="1"/>
    <col min="3" max="3" width="27.44140625" style="2" bestFit="1" customWidth="1"/>
    <col min="4" max="6" width="10.44140625" style="2" bestFit="1" customWidth="1"/>
    <col min="7" max="7" width="11.6640625" style="2" bestFit="1" customWidth="1"/>
    <col min="8" max="16384" width="8.6640625" style="2"/>
  </cols>
  <sheetData>
    <row r="2" spans="2:7" ht="14.4">
      <c r="B2" s="184" t="s">
        <v>64</v>
      </c>
      <c r="C2" t="s">
        <v>65</v>
      </c>
      <c r="D2" s="2" t="s">
        <v>74</v>
      </c>
      <c r="E2" s="2" t="s">
        <v>77</v>
      </c>
      <c r="F2" s="2" t="s">
        <v>71</v>
      </c>
      <c r="G2" s="26" t="s">
        <v>114</v>
      </c>
    </row>
    <row r="3" spans="2:7" ht="14.4">
      <c r="B3" s="185" t="s">
        <v>164</v>
      </c>
      <c r="C3">
        <v>3888.06</v>
      </c>
      <c r="D3" s="240">
        <f>GETPIVOTDATA("Requested Amount 
($)",$B$2,"Assigned or Allocated","Staff 1")*D10</f>
        <v>3888.06</v>
      </c>
      <c r="E3" s="240">
        <f>GETPIVOTDATA("Requested Amount 
($)",$B$2,"Assigned or Allocated","Staff 1")*E10</f>
        <v>0</v>
      </c>
      <c r="F3" s="240">
        <f>GETPIVOTDATA("Requested Amount 
($)",$B$2,"Assigned or Allocated","Staff 1")*F10</f>
        <v>0</v>
      </c>
      <c r="G3" s="211">
        <f>SUM(D3:F3)</f>
        <v>3888.06</v>
      </c>
    </row>
    <row r="4" spans="2:7" ht="14.4">
      <c r="B4" s="185" t="s">
        <v>174</v>
      </c>
      <c r="C4">
        <v>1841.85</v>
      </c>
      <c r="D4" s="2">
        <f>GETPIVOTDATA("Requested Amount 
($)",$B$2,"Assigned or Allocated","Staff 2")*D11</f>
        <v>1841.85</v>
      </c>
      <c r="E4" s="2">
        <f>GETPIVOTDATA("Requested Amount 
($)",$B$2,"Assigned or Allocated","Staff 2")*E11</f>
        <v>0</v>
      </c>
      <c r="F4" s="2">
        <f>GETPIVOTDATA("Requested Amount 
($)",$B$2,"Assigned or Allocated","Staff 2")*F11</f>
        <v>0</v>
      </c>
      <c r="G4" s="26"/>
    </row>
    <row r="5" spans="2:7" ht="14.4">
      <c r="B5" s="185" t="s">
        <v>68</v>
      </c>
      <c r="C5">
        <v>5729.91</v>
      </c>
      <c r="G5" s="26"/>
    </row>
    <row r="6" spans="2:7" ht="14.4">
      <c r="B6"/>
      <c r="C6"/>
    </row>
    <row r="7" spans="2:7" ht="14.4">
      <c r="B7"/>
      <c r="C7"/>
      <c r="G7" s="26"/>
    </row>
    <row r="8" spans="2:7" ht="14.4" thickBot="1"/>
    <row r="9" spans="2:7" ht="14.4" thickBot="1">
      <c r="C9" s="27" t="s">
        <v>198</v>
      </c>
      <c r="D9" s="28" t="s">
        <v>74</v>
      </c>
      <c r="E9" s="28" t="s">
        <v>77</v>
      </c>
      <c r="F9" s="28" t="s">
        <v>71</v>
      </c>
      <c r="G9" s="28" t="s">
        <v>66</v>
      </c>
    </row>
    <row r="10" spans="2:7" ht="14.4" thickBot="1">
      <c r="C10" s="27" t="s">
        <v>199</v>
      </c>
      <c r="D10" s="29">
        <v>1</v>
      </c>
      <c r="E10" s="29">
        <v>0</v>
      </c>
      <c r="F10" s="29">
        <v>0</v>
      </c>
      <c r="G10" s="30">
        <f>SUM(D10:F10)</f>
        <v>1</v>
      </c>
    </row>
    <row r="11" spans="2:7" ht="14.4" thickBot="1">
      <c r="C11" s="27" t="s">
        <v>200</v>
      </c>
      <c r="D11" s="29">
        <v>1</v>
      </c>
      <c r="E11" s="29">
        <v>0</v>
      </c>
      <c r="F11" s="29">
        <v>0</v>
      </c>
      <c r="G11" s="30">
        <f>SUM(D11:F11)</f>
        <v>1</v>
      </c>
    </row>
  </sheetData>
  <printOptions horizontalCentered="1"/>
  <pageMargins left="1" right="1" top="1.5" bottom="1" header="0.8" footer="0.5"/>
  <pageSetup scale="40" pageOrder="overThenDown" orientation="landscape" horizontalDpi="1200" verticalDpi="1200" r:id="rId2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Q49"/>
  <sheetViews>
    <sheetView view="pageLayout" topLeftCell="A12" zoomScale="60" zoomScaleNormal="70" zoomScalePageLayoutView="60" workbookViewId="0">
      <selection activeCell="D44" sqref="D44"/>
    </sheetView>
  </sheetViews>
  <sheetFormatPr defaultColWidth="8.6640625" defaultRowHeight="15.6"/>
  <cols>
    <col min="1" max="1" width="7.44140625" style="82" customWidth="1"/>
    <col min="2" max="2" width="64.109375" style="82" customWidth="1"/>
    <col min="3" max="3" width="24.5546875" style="82" customWidth="1"/>
    <col min="4" max="4" width="15.44140625" style="82" customWidth="1"/>
    <col min="5" max="5" width="13.44140625" style="82" customWidth="1"/>
    <col min="6" max="6" width="10.88671875" style="82" customWidth="1"/>
    <col min="7" max="7" width="12.109375" style="82" customWidth="1"/>
    <col min="8" max="8" width="15.44140625" style="82" customWidth="1"/>
    <col min="9" max="9" width="15.109375" style="82" customWidth="1"/>
    <col min="10" max="10" width="15.6640625" style="82" customWidth="1"/>
    <col min="11" max="11" width="15.88671875" style="82" bestFit="1" customWidth="1"/>
    <col min="12" max="12" width="17.44140625" style="121" customWidth="1"/>
    <col min="13" max="13" width="17.5546875" style="121" customWidth="1"/>
    <col min="14" max="14" width="8.6640625" style="82"/>
    <col min="15" max="15" width="13.44140625" style="82" bestFit="1" customWidth="1"/>
    <col min="16" max="16" width="8.6640625" style="82"/>
    <col min="17" max="17" width="13.33203125" style="82" customWidth="1"/>
    <col min="18" max="16384" width="8.6640625" style="82"/>
  </cols>
  <sheetData>
    <row r="2" spans="1:13" s="56" customFormat="1" ht="53.25" customHeight="1">
      <c r="A2" s="157" t="s">
        <v>28</v>
      </c>
      <c r="B2" s="158" t="s">
        <v>29</v>
      </c>
      <c r="C2" s="159" t="s">
        <v>30</v>
      </c>
      <c r="D2" s="158" t="s">
        <v>31</v>
      </c>
      <c r="E2" s="158" t="s">
        <v>32</v>
      </c>
      <c r="F2" s="160" t="s">
        <v>33</v>
      </c>
      <c r="G2" s="160" t="s">
        <v>34</v>
      </c>
      <c r="H2" s="164" t="s">
        <v>35</v>
      </c>
      <c r="I2" s="164" t="s">
        <v>36</v>
      </c>
      <c r="J2" s="205" t="s">
        <v>37</v>
      </c>
      <c r="K2" s="161" t="s">
        <v>38</v>
      </c>
      <c r="L2" s="161" t="s">
        <v>39</v>
      </c>
      <c r="M2" s="161" t="s">
        <v>36</v>
      </c>
    </row>
    <row r="3" spans="1:13" ht="20.25" customHeight="1">
      <c r="A3" s="83">
        <v>1</v>
      </c>
      <c r="B3" s="31" t="s">
        <v>40</v>
      </c>
      <c r="C3" s="32"/>
      <c r="D3" s="33"/>
      <c r="E3" s="34"/>
      <c r="F3" s="35"/>
      <c r="G3" s="36"/>
      <c r="H3" s="69"/>
      <c r="I3" s="70"/>
      <c r="J3" s="38"/>
      <c r="K3" s="36"/>
      <c r="L3" s="170"/>
      <c r="M3" s="170"/>
    </row>
    <row r="4" spans="1:13" ht="24" customHeight="1">
      <c r="A4" s="83">
        <v>2</v>
      </c>
      <c r="B4" s="71" t="s">
        <v>41</v>
      </c>
      <c r="C4" s="39"/>
      <c r="D4" s="40"/>
      <c r="E4" s="41"/>
      <c r="F4" s="42"/>
      <c r="G4" s="43"/>
      <c r="H4" s="72"/>
      <c r="I4" s="73"/>
      <c r="J4" s="45"/>
      <c r="K4" s="43"/>
      <c r="L4" s="171"/>
      <c r="M4" s="171"/>
    </row>
    <row r="5" spans="1:13" ht="71.400000000000006" customHeight="1">
      <c r="A5" s="83">
        <v>3</v>
      </c>
      <c r="B5" s="74" t="s">
        <v>201</v>
      </c>
      <c r="C5" s="25" t="s">
        <v>48</v>
      </c>
      <c r="D5" s="46">
        <v>45467</v>
      </c>
      <c r="E5" s="47">
        <v>4.0999999999999996</v>
      </c>
      <c r="F5" s="48">
        <v>250</v>
      </c>
      <c r="G5" s="168">
        <f>E5*F5</f>
        <v>1025</v>
      </c>
      <c r="H5" s="169">
        <v>448.01</v>
      </c>
      <c r="I5" s="168">
        <f>G5-H5</f>
        <v>576.99</v>
      </c>
      <c r="J5" s="204" t="s">
        <v>25</v>
      </c>
      <c r="K5" s="25"/>
      <c r="L5" s="172" t="s">
        <v>45</v>
      </c>
      <c r="M5" s="173">
        <f>I5</f>
        <v>576.99</v>
      </c>
    </row>
    <row r="6" spans="1:13" ht="64.2" customHeight="1">
      <c r="A6" s="83">
        <v>4</v>
      </c>
      <c r="B6" s="74" t="s">
        <v>202</v>
      </c>
      <c r="C6" s="25" t="s">
        <v>43</v>
      </c>
      <c r="D6" s="209">
        <v>45467</v>
      </c>
      <c r="E6" s="47">
        <v>0.4</v>
      </c>
      <c r="F6" s="48">
        <v>605</v>
      </c>
      <c r="G6" s="168">
        <f t="shared" ref="G6:G33" si="0">E6*F6</f>
        <v>242</v>
      </c>
      <c r="H6" s="169">
        <v>105.77</v>
      </c>
      <c r="I6" s="168">
        <f t="shared" ref="I6:I33" si="1">G6-H6</f>
        <v>136.23000000000002</v>
      </c>
      <c r="J6" s="204" t="s">
        <v>25</v>
      </c>
      <c r="K6" s="25"/>
      <c r="L6" s="172" t="s">
        <v>45</v>
      </c>
      <c r="M6" s="173">
        <f t="shared" ref="M6:M33" si="2">I6</f>
        <v>136.23000000000002</v>
      </c>
    </row>
    <row r="7" spans="1:13" ht="68.400000000000006" customHeight="1">
      <c r="A7" s="83">
        <v>5</v>
      </c>
      <c r="B7" s="74" t="s">
        <v>201</v>
      </c>
      <c r="C7" s="25" t="s">
        <v>48</v>
      </c>
      <c r="D7" s="209">
        <v>45468</v>
      </c>
      <c r="E7" s="47">
        <v>5.7</v>
      </c>
      <c r="F7" s="48">
        <v>250</v>
      </c>
      <c r="G7" s="168">
        <f t="shared" si="0"/>
        <v>1425</v>
      </c>
      <c r="H7" s="169">
        <v>622.84</v>
      </c>
      <c r="I7" s="168">
        <f t="shared" si="1"/>
        <v>802.16</v>
      </c>
      <c r="J7" s="204" t="s">
        <v>25</v>
      </c>
      <c r="K7" s="25"/>
      <c r="L7" s="172" t="s">
        <v>45</v>
      </c>
      <c r="M7" s="173">
        <f t="shared" si="2"/>
        <v>802.16</v>
      </c>
    </row>
    <row r="8" spans="1:13" ht="61.95" customHeight="1">
      <c r="A8" s="83">
        <v>6</v>
      </c>
      <c r="B8" s="74" t="s">
        <v>203</v>
      </c>
      <c r="C8" s="25" t="s">
        <v>43</v>
      </c>
      <c r="D8" s="209">
        <v>45469</v>
      </c>
      <c r="E8" s="47">
        <v>0.5</v>
      </c>
      <c r="F8" s="48">
        <v>605</v>
      </c>
      <c r="G8" s="168">
        <f t="shared" si="0"/>
        <v>302.5</v>
      </c>
      <c r="H8" s="169">
        <v>132.22</v>
      </c>
      <c r="I8" s="168">
        <f t="shared" si="1"/>
        <v>170.28</v>
      </c>
      <c r="J8" s="204" t="s">
        <v>25</v>
      </c>
      <c r="K8" s="25"/>
      <c r="L8" s="172" t="s">
        <v>45</v>
      </c>
      <c r="M8" s="173">
        <f t="shared" si="2"/>
        <v>170.28</v>
      </c>
    </row>
    <row r="9" spans="1:13" ht="60" customHeight="1">
      <c r="A9" s="83">
        <v>7</v>
      </c>
      <c r="B9" s="74" t="s">
        <v>204</v>
      </c>
      <c r="C9" s="25" t="s">
        <v>48</v>
      </c>
      <c r="D9" s="209">
        <v>45471</v>
      </c>
      <c r="E9" s="47">
        <v>2.2999999999999998</v>
      </c>
      <c r="F9" s="48">
        <v>250</v>
      </c>
      <c r="G9" s="168">
        <f t="shared" si="0"/>
        <v>575</v>
      </c>
      <c r="H9" s="169">
        <v>251.32</v>
      </c>
      <c r="I9" s="168">
        <f t="shared" si="1"/>
        <v>323.68</v>
      </c>
      <c r="J9" s="204" t="s">
        <v>25</v>
      </c>
      <c r="K9" s="25"/>
      <c r="L9" s="172" t="s">
        <v>45</v>
      </c>
      <c r="M9" s="173">
        <f t="shared" si="2"/>
        <v>323.68</v>
      </c>
    </row>
    <row r="10" spans="1:13" ht="65.400000000000006" customHeight="1">
      <c r="A10" s="83">
        <v>8</v>
      </c>
      <c r="B10" s="74" t="s">
        <v>205</v>
      </c>
      <c r="C10" s="25" t="s">
        <v>43</v>
      </c>
      <c r="D10" s="209">
        <v>45471</v>
      </c>
      <c r="E10" s="47">
        <v>1.5</v>
      </c>
      <c r="F10" s="48">
        <v>605</v>
      </c>
      <c r="G10" s="168">
        <f t="shared" si="0"/>
        <v>907.5</v>
      </c>
      <c r="H10" s="169">
        <v>396.65</v>
      </c>
      <c r="I10" s="168">
        <f t="shared" si="1"/>
        <v>510.85</v>
      </c>
      <c r="J10" s="204" t="s">
        <v>25</v>
      </c>
      <c r="K10" s="25"/>
      <c r="L10" s="172" t="s">
        <v>45</v>
      </c>
      <c r="M10" s="173">
        <f t="shared" si="2"/>
        <v>510.85</v>
      </c>
    </row>
    <row r="11" spans="1:13" ht="67.95" customHeight="1">
      <c r="A11" s="83">
        <v>9</v>
      </c>
      <c r="B11" s="74" t="s">
        <v>206</v>
      </c>
      <c r="C11" s="25" t="s">
        <v>48</v>
      </c>
      <c r="D11" s="46">
        <v>45474</v>
      </c>
      <c r="E11" s="47">
        <v>3.8</v>
      </c>
      <c r="F11" s="48">
        <v>250</v>
      </c>
      <c r="G11" s="168">
        <f t="shared" si="0"/>
        <v>950</v>
      </c>
      <c r="H11" s="169">
        <v>415.23</v>
      </c>
      <c r="I11" s="168">
        <f t="shared" si="1"/>
        <v>534.77</v>
      </c>
      <c r="J11" s="204" t="s">
        <v>25</v>
      </c>
      <c r="K11" s="25"/>
      <c r="L11" s="172" t="s">
        <v>45</v>
      </c>
      <c r="M11" s="173">
        <f t="shared" si="2"/>
        <v>534.77</v>
      </c>
    </row>
    <row r="12" spans="1:13" ht="67.95" customHeight="1">
      <c r="A12" s="83">
        <v>10</v>
      </c>
      <c r="B12" s="74" t="s">
        <v>207</v>
      </c>
      <c r="C12" s="25" t="s">
        <v>43</v>
      </c>
      <c r="D12" s="46">
        <v>45474</v>
      </c>
      <c r="E12" s="47">
        <v>0.2</v>
      </c>
      <c r="F12" s="48">
        <v>605</v>
      </c>
      <c r="G12" s="168">
        <f t="shared" si="0"/>
        <v>121</v>
      </c>
      <c r="H12" s="169">
        <v>52.89</v>
      </c>
      <c r="I12" s="168">
        <f t="shared" si="1"/>
        <v>68.11</v>
      </c>
      <c r="J12" s="204" t="s">
        <v>25</v>
      </c>
      <c r="K12" s="25"/>
      <c r="L12" s="172" t="s">
        <v>45</v>
      </c>
      <c r="M12" s="173">
        <f t="shared" si="2"/>
        <v>68.11</v>
      </c>
    </row>
    <row r="13" spans="1:13" ht="67.95" customHeight="1">
      <c r="A13" s="83">
        <v>11</v>
      </c>
      <c r="B13" s="74" t="s">
        <v>208</v>
      </c>
      <c r="C13" s="25" t="s">
        <v>43</v>
      </c>
      <c r="D13" s="46">
        <v>45474</v>
      </c>
      <c r="E13" s="47">
        <v>0.3</v>
      </c>
      <c r="F13" s="48">
        <v>605</v>
      </c>
      <c r="G13" s="168">
        <f t="shared" si="0"/>
        <v>181.5</v>
      </c>
      <c r="H13" s="169">
        <v>79.33</v>
      </c>
      <c r="I13" s="168">
        <f t="shared" si="1"/>
        <v>102.17</v>
      </c>
      <c r="J13" s="204" t="s">
        <v>25</v>
      </c>
      <c r="K13" s="25"/>
      <c r="L13" s="172" t="s">
        <v>45</v>
      </c>
      <c r="M13" s="173">
        <f t="shared" si="2"/>
        <v>102.17</v>
      </c>
    </row>
    <row r="14" spans="1:13" ht="67.95" customHeight="1">
      <c r="A14" s="83">
        <v>12</v>
      </c>
      <c r="B14" s="74" t="s">
        <v>209</v>
      </c>
      <c r="C14" s="25" t="s">
        <v>43</v>
      </c>
      <c r="D14" s="46">
        <v>45474</v>
      </c>
      <c r="E14" s="47">
        <v>2</v>
      </c>
      <c r="F14" s="48">
        <v>605</v>
      </c>
      <c r="G14" s="168">
        <f t="shared" si="0"/>
        <v>1210</v>
      </c>
      <c r="H14" s="169">
        <v>528.87</v>
      </c>
      <c r="I14" s="168">
        <f t="shared" si="1"/>
        <v>681.13</v>
      </c>
      <c r="J14" s="204" t="s">
        <v>25</v>
      </c>
      <c r="K14" s="25"/>
      <c r="L14" s="172" t="s">
        <v>45</v>
      </c>
      <c r="M14" s="173">
        <f t="shared" si="2"/>
        <v>681.13</v>
      </c>
    </row>
    <row r="15" spans="1:13" ht="59.4" customHeight="1">
      <c r="A15" s="83">
        <v>13</v>
      </c>
      <c r="B15" s="74" t="s">
        <v>210</v>
      </c>
      <c r="C15" s="25" t="s">
        <v>130</v>
      </c>
      <c r="D15" s="46">
        <v>45475</v>
      </c>
      <c r="E15" s="47">
        <v>0.4</v>
      </c>
      <c r="F15" s="48">
        <v>230</v>
      </c>
      <c r="G15" s="168">
        <f t="shared" si="0"/>
        <v>92</v>
      </c>
      <c r="H15" s="169">
        <v>40.21</v>
      </c>
      <c r="I15" s="168">
        <f>G15-H15</f>
        <v>51.79</v>
      </c>
      <c r="J15" s="204" t="s">
        <v>25</v>
      </c>
      <c r="K15" s="25"/>
      <c r="L15" s="172" t="s">
        <v>45</v>
      </c>
      <c r="M15" s="173">
        <f t="shared" si="2"/>
        <v>51.79</v>
      </c>
    </row>
    <row r="16" spans="1:13" ht="89.4" customHeight="1">
      <c r="A16" s="83">
        <v>14</v>
      </c>
      <c r="B16" s="74" t="s">
        <v>211</v>
      </c>
      <c r="C16" s="25" t="s">
        <v>43</v>
      </c>
      <c r="D16" s="46">
        <v>45475</v>
      </c>
      <c r="E16" s="47">
        <v>2</v>
      </c>
      <c r="F16" s="48">
        <v>605</v>
      </c>
      <c r="G16" s="168">
        <f t="shared" si="0"/>
        <v>1210</v>
      </c>
      <c r="H16" s="169">
        <v>528.87</v>
      </c>
      <c r="I16" s="168">
        <f t="shared" si="1"/>
        <v>681.13</v>
      </c>
      <c r="J16" s="204" t="s">
        <v>25</v>
      </c>
      <c r="K16" s="25"/>
      <c r="L16" s="172" t="s">
        <v>45</v>
      </c>
      <c r="M16" s="173">
        <f t="shared" si="2"/>
        <v>681.13</v>
      </c>
    </row>
    <row r="17" spans="1:13" ht="66" customHeight="1">
      <c r="A17" s="83">
        <v>15</v>
      </c>
      <c r="B17" s="74" t="s">
        <v>212</v>
      </c>
      <c r="C17" s="25" t="s">
        <v>43</v>
      </c>
      <c r="D17" s="46">
        <v>45475</v>
      </c>
      <c r="E17" s="47">
        <v>0.2</v>
      </c>
      <c r="F17" s="48">
        <v>605</v>
      </c>
      <c r="G17" s="168">
        <f t="shared" si="0"/>
        <v>121</v>
      </c>
      <c r="H17" s="169">
        <v>52.89</v>
      </c>
      <c r="I17" s="168">
        <f t="shared" si="1"/>
        <v>68.11</v>
      </c>
      <c r="J17" s="204" t="s">
        <v>25</v>
      </c>
      <c r="K17" s="25"/>
      <c r="L17" s="172" t="s">
        <v>45</v>
      </c>
      <c r="M17" s="173">
        <f t="shared" si="2"/>
        <v>68.11</v>
      </c>
    </row>
    <row r="18" spans="1:13" ht="76.5" customHeight="1">
      <c r="A18" s="83">
        <v>16</v>
      </c>
      <c r="B18" s="74" t="s">
        <v>213</v>
      </c>
      <c r="C18" s="25" t="s">
        <v>48</v>
      </c>
      <c r="D18" s="46">
        <v>45476</v>
      </c>
      <c r="E18" s="47">
        <v>0.4</v>
      </c>
      <c r="F18" s="48">
        <v>250</v>
      </c>
      <c r="G18" s="168">
        <f t="shared" si="0"/>
        <v>100</v>
      </c>
      <c r="H18" s="169">
        <v>43.71</v>
      </c>
      <c r="I18" s="168">
        <f t="shared" si="1"/>
        <v>56.29</v>
      </c>
      <c r="J18" s="204" t="s">
        <v>25</v>
      </c>
      <c r="K18" s="25"/>
      <c r="L18" s="172" t="s">
        <v>45</v>
      </c>
      <c r="M18" s="173">
        <f t="shared" si="2"/>
        <v>56.29</v>
      </c>
    </row>
    <row r="19" spans="1:13" ht="71.400000000000006" customHeight="1">
      <c r="A19" s="83">
        <v>17</v>
      </c>
      <c r="B19" s="74" t="s">
        <v>214</v>
      </c>
      <c r="C19" s="25" t="s">
        <v>43</v>
      </c>
      <c r="D19" s="46">
        <v>45476</v>
      </c>
      <c r="E19" s="47">
        <v>0.4</v>
      </c>
      <c r="F19" s="48">
        <v>605</v>
      </c>
      <c r="G19" s="168">
        <f t="shared" si="0"/>
        <v>242</v>
      </c>
      <c r="H19" s="169">
        <v>105.77</v>
      </c>
      <c r="I19" s="168">
        <f t="shared" si="1"/>
        <v>136.23000000000002</v>
      </c>
      <c r="J19" s="204" t="s">
        <v>25</v>
      </c>
      <c r="K19" s="25"/>
      <c r="L19" s="172" t="s">
        <v>45</v>
      </c>
      <c r="M19" s="173">
        <f t="shared" si="2"/>
        <v>136.23000000000002</v>
      </c>
    </row>
    <row r="20" spans="1:13" ht="66.599999999999994" customHeight="1">
      <c r="A20" s="83">
        <v>18</v>
      </c>
      <c r="B20" s="74" t="s">
        <v>215</v>
      </c>
      <c r="C20" s="25" t="s">
        <v>48</v>
      </c>
      <c r="D20" s="46">
        <v>45518</v>
      </c>
      <c r="E20" s="47">
        <v>2.4</v>
      </c>
      <c r="F20" s="48">
        <v>250</v>
      </c>
      <c r="G20" s="168">
        <f t="shared" si="0"/>
        <v>600</v>
      </c>
      <c r="H20" s="169">
        <v>262.25</v>
      </c>
      <c r="I20" s="168">
        <f t="shared" si="1"/>
        <v>337.75</v>
      </c>
      <c r="J20" s="204" t="s">
        <v>25</v>
      </c>
      <c r="K20" s="25"/>
      <c r="L20" s="172" t="s">
        <v>45</v>
      </c>
      <c r="M20" s="173">
        <f t="shared" si="2"/>
        <v>337.75</v>
      </c>
    </row>
    <row r="21" spans="1:13" ht="54.6" customHeight="1">
      <c r="A21" s="83">
        <v>19</v>
      </c>
      <c r="B21" s="74" t="s">
        <v>216</v>
      </c>
      <c r="C21" s="25" t="s">
        <v>43</v>
      </c>
      <c r="D21" s="46">
        <v>45518</v>
      </c>
      <c r="E21" s="47">
        <v>0.3</v>
      </c>
      <c r="F21" s="48">
        <v>605</v>
      </c>
      <c r="G21" s="168">
        <f t="shared" si="0"/>
        <v>181.5</v>
      </c>
      <c r="H21" s="169">
        <v>79.33</v>
      </c>
      <c r="I21" s="168">
        <f t="shared" si="1"/>
        <v>102.17</v>
      </c>
      <c r="J21" s="204" t="s">
        <v>25</v>
      </c>
      <c r="K21" s="25"/>
      <c r="L21" s="172" t="s">
        <v>45</v>
      </c>
      <c r="M21" s="173">
        <f t="shared" si="2"/>
        <v>102.17</v>
      </c>
    </row>
    <row r="22" spans="1:13" ht="65.400000000000006" customHeight="1">
      <c r="A22" s="83">
        <v>20</v>
      </c>
      <c r="B22" s="74" t="s">
        <v>217</v>
      </c>
      <c r="C22" s="25" t="s">
        <v>43</v>
      </c>
      <c r="D22" s="46">
        <v>45566</v>
      </c>
      <c r="E22" s="47">
        <v>0.2</v>
      </c>
      <c r="F22" s="48">
        <v>605</v>
      </c>
      <c r="G22" s="168">
        <f t="shared" si="0"/>
        <v>121</v>
      </c>
      <c r="H22" s="169">
        <v>52.89</v>
      </c>
      <c r="I22" s="168">
        <f t="shared" si="1"/>
        <v>68.11</v>
      </c>
      <c r="J22" s="204" t="s">
        <v>25</v>
      </c>
      <c r="K22" s="25"/>
      <c r="L22" s="172" t="s">
        <v>45</v>
      </c>
      <c r="M22" s="173">
        <f t="shared" si="2"/>
        <v>68.11</v>
      </c>
    </row>
    <row r="23" spans="1:13" ht="58.95" customHeight="1">
      <c r="A23" s="83">
        <v>21</v>
      </c>
      <c r="B23" s="74" t="s">
        <v>218</v>
      </c>
      <c r="C23" s="25" t="s">
        <v>43</v>
      </c>
      <c r="D23" s="46">
        <v>45568</v>
      </c>
      <c r="E23" s="47">
        <v>0.1</v>
      </c>
      <c r="F23" s="48">
        <v>605</v>
      </c>
      <c r="G23" s="168">
        <f t="shared" si="0"/>
        <v>60.5</v>
      </c>
      <c r="H23" s="169">
        <v>26.44</v>
      </c>
      <c r="I23" s="168">
        <f t="shared" si="1"/>
        <v>34.06</v>
      </c>
      <c r="J23" s="204" t="s">
        <v>25</v>
      </c>
      <c r="K23" s="25"/>
      <c r="L23" s="172" t="s">
        <v>45</v>
      </c>
      <c r="M23" s="173">
        <f t="shared" si="2"/>
        <v>34.06</v>
      </c>
    </row>
    <row r="24" spans="1:13" ht="68.400000000000006" customHeight="1">
      <c r="A24" s="83">
        <v>22</v>
      </c>
      <c r="B24" s="74" t="s">
        <v>219</v>
      </c>
      <c r="C24" s="25" t="s">
        <v>48</v>
      </c>
      <c r="D24" s="46">
        <v>45577</v>
      </c>
      <c r="E24" s="47">
        <v>1.2</v>
      </c>
      <c r="F24" s="48">
        <v>250</v>
      </c>
      <c r="G24" s="168">
        <f t="shared" si="0"/>
        <v>300</v>
      </c>
      <c r="H24" s="169">
        <v>131.12</v>
      </c>
      <c r="I24" s="168">
        <f t="shared" si="1"/>
        <v>168.88</v>
      </c>
      <c r="J24" s="204" t="s">
        <v>25</v>
      </c>
      <c r="K24" s="25"/>
      <c r="L24" s="172" t="s">
        <v>45</v>
      </c>
      <c r="M24" s="173">
        <f t="shared" si="2"/>
        <v>168.88</v>
      </c>
    </row>
    <row r="25" spans="1:13" ht="61.2" customHeight="1">
      <c r="A25" s="83">
        <v>23</v>
      </c>
      <c r="B25" s="74" t="s">
        <v>220</v>
      </c>
      <c r="C25" s="25" t="s">
        <v>48</v>
      </c>
      <c r="D25" s="46">
        <v>45580</v>
      </c>
      <c r="E25" s="47">
        <v>0.6</v>
      </c>
      <c r="F25" s="48">
        <v>250</v>
      </c>
      <c r="G25" s="168">
        <f t="shared" si="0"/>
        <v>150</v>
      </c>
      <c r="H25" s="169">
        <v>65.56</v>
      </c>
      <c r="I25" s="168">
        <f t="shared" si="1"/>
        <v>84.44</v>
      </c>
      <c r="J25" s="204" t="s">
        <v>25</v>
      </c>
      <c r="K25" s="25"/>
      <c r="L25" s="172" t="s">
        <v>45</v>
      </c>
      <c r="M25" s="173">
        <f t="shared" si="2"/>
        <v>84.44</v>
      </c>
    </row>
    <row r="26" spans="1:13" ht="61.2" customHeight="1">
      <c r="A26" s="83">
        <v>24</v>
      </c>
      <c r="B26" s="74" t="s">
        <v>221</v>
      </c>
      <c r="C26" s="25" t="s">
        <v>48</v>
      </c>
      <c r="D26" s="46">
        <v>45582</v>
      </c>
      <c r="E26" s="47">
        <v>0.2</v>
      </c>
      <c r="F26" s="48">
        <v>605</v>
      </c>
      <c r="G26" s="168">
        <f t="shared" si="0"/>
        <v>121</v>
      </c>
      <c r="H26" s="169">
        <v>52.89</v>
      </c>
      <c r="I26" s="168">
        <f t="shared" si="1"/>
        <v>68.11</v>
      </c>
      <c r="J26" s="204" t="s">
        <v>25</v>
      </c>
      <c r="K26" s="25"/>
      <c r="L26" s="172" t="s">
        <v>45</v>
      </c>
      <c r="M26" s="173">
        <f t="shared" si="2"/>
        <v>68.11</v>
      </c>
    </row>
    <row r="27" spans="1:13" ht="58.2" customHeight="1">
      <c r="A27" s="83">
        <v>25</v>
      </c>
      <c r="B27" s="74" t="s">
        <v>222</v>
      </c>
      <c r="C27" s="25" t="s">
        <v>48</v>
      </c>
      <c r="D27" s="46">
        <v>45582</v>
      </c>
      <c r="E27" s="47">
        <v>2.2999999999999998</v>
      </c>
      <c r="F27" s="48">
        <v>250</v>
      </c>
      <c r="G27" s="168">
        <f t="shared" si="0"/>
        <v>575</v>
      </c>
      <c r="H27" s="169">
        <v>251.32</v>
      </c>
      <c r="I27" s="168">
        <f t="shared" si="1"/>
        <v>323.68</v>
      </c>
      <c r="J27" s="204" t="s">
        <v>25</v>
      </c>
      <c r="K27" s="25"/>
      <c r="L27" s="172" t="s">
        <v>45</v>
      </c>
      <c r="M27" s="173">
        <f t="shared" si="2"/>
        <v>323.68</v>
      </c>
    </row>
    <row r="28" spans="1:13" ht="63.6" customHeight="1">
      <c r="A28" s="83">
        <v>26</v>
      </c>
      <c r="B28" s="74" t="s">
        <v>223</v>
      </c>
      <c r="C28" s="25" t="s">
        <v>43</v>
      </c>
      <c r="D28" s="46">
        <v>45583</v>
      </c>
      <c r="E28" s="47">
        <v>0.8</v>
      </c>
      <c r="F28" s="48">
        <v>605</v>
      </c>
      <c r="G28" s="168">
        <f t="shared" si="0"/>
        <v>484</v>
      </c>
      <c r="H28" s="169">
        <v>211.55</v>
      </c>
      <c r="I28" s="168">
        <f t="shared" si="1"/>
        <v>272.45</v>
      </c>
      <c r="J28" s="204" t="s">
        <v>25</v>
      </c>
      <c r="K28" s="25"/>
      <c r="L28" s="172" t="s">
        <v>45</v>
      </c>
      <c r="M28" s="173">
        <f t="shared" si="2"/>
        <v>272.45</v>
      </c>
    </row>
    <row r="29" spans="1:13" ht="64.2" customHeight="1">
      <c r="A29" s="83">
        <v>27</v>
      </c>
      <c r="B29" s="74" t="s">
        <v>224</v>
      </c>
      <c r="C29" s="25" t="s">
        <v>43</v>
      </c>
      <c r="D29" s="46">
        <v>45954</v>
      </c>
      <c r="E29" s="47">
        <v>0.2</v>
      </c>
      <c r="F29" s="48">
        <v>605</v>
      </c>
      <c r="G29" s="168">
        <f t="shared" si="0"/>
        <v>121</v>
      </c>
      <c r="H29" s="169">
        <v>52.89</v>
      </c>
      <c r="I29" s="168">
        <f t="shared" si="1"/>
        <v>68.11</v>
      </c>
      <c r="J29" s="204" t="s">
        <v>25</v>
      </c>
      <c r="K29" s="25"/>
      <c r="L29" s="172" t="s">
        <v>45</v>
      </c>
      <c r="M29" s="173">
        <f t="shared" si="2"/>
        <v>68.11</v>
      </c>
    </row>
    <row r="30" spans="1:13" ht="71.400000000000006" customHeight="1">
      <c r="A30" s="83">
        <v>28</v>
      </c>
      <c r="B30" s="74" t="s">
        <v>225</v>
      </c>
      <c r="C30" s="25" t="s">
        <v>43</v>
      </c>
      <c r="D30" s="46">
        <v>45590</v>
      </c>
      <c r="E30" s="47">
        <v>0.2</v>
      </c>
      <c r="F30" s="48">
        <v>605</v>
      </c>
      <c r="G30" s="168">
        <f t="shared" si="0"/>
        <v>121</v>
      </c>
      <c r="H30" s="169">
        <v>52.89</v>
      </c>
      <c r="I30" s="168">
        <f t="shared" si="1"/>
        <v>68.11</v>
      </c>
      <c r="J30" s="204" t="s">
        <v>25</v>
      </c>
      <c r="K30" s="25"/>
      <c r="L30" s="172" t="s">
        <v>45</v>
      </c>
      <c r="M30" s="173">
        <f t="shared" si="2"/>
        <v>68.11</v>
      </c>
    </row>
    <row r="31" spans="1:13" ht="69.599999999999994" customHeight="1">
      <c r="A31" s="83">
        <v>29</v>
      </c>
      <c r="B31" s="74" t="s">
        <v>226</v>
      </c>
      <c r="C31" s="25" t="s">
        <v>48</v>
      </c>
      <c r="D31" s="46">
        <v>45593</v>
      </c>
      <c r="E31" s="47">
        <v>0.6</v>
      </c>
      <c r="F31" s="48">
        <v>250</v>
      </c>
      <c r="G31" s="168">
        <f t="shared" si="0"/>
        <v>150</v>
      </c>
      <c r="H31" s="169">
        <v>65.56</v>
      </c>
      <c r="I31" s="168">
        <f t="shared" si="1"/>
        <v>84.44</v>
      </c>
      <c r="J31" s="204" t="s">
        <v>25</v>
      </c>
      <c r="K31" s="25"/>
      <c r="L31" s="172" t="s">
        <v>45</v>
      </c>
      <c r="M31" s="173">
        <f t="shared" si="2"/>
        <v>84.44</v>
      </c>
    </row>
    <row r="32" spans="1:13" ht="61.2" customHeight="1">
      <c r="A32" s="83">
        <v>30</v>
      </c>
      <c r="B32" s="74" t="s">
        <v>227</v>
      </c>
      <c r="C32" s="25" t="s">
        <v>43</v>
      </c>
      <c r="D32" s="46">
        <v>45593</v>
      </c>
      <c r="E32" s="47">
        <v>0.2</v>
      </c>
      <c r="F32" s="48">
        <v>605</v>
      </c>
      <c r="G32" s="168">
        <f t="shared" si="0"/>
        <v>121</v>
      </c>
      <c r="H32" s="169">
        <v>52.88</v>
      </c>
      <c r="I32" s="168">
        <f t="shared" si="1"/>
        <v>68.12</v>
      </c>
      <c r="J32" s="204" t="s">
        <v>25</v>
      </c>
      <c r="K32" s="25"/>
      <c r="L32" s="172" t="s">
        <v>45</v>
      </c>
      <c r="M32" s="173">
        <f t="shared" si="2"/>
        <v>68.12</v>
      </c>
    </row>
    <row r="33" spans="1:17" ht="58.2" customHeight="1">
      <c r="A33" s="83">
        <v>31</v>
      </c>
      <c r="B33" s="74"/>
      <c r="C33" s="25"/>
      <c r="D33" s="46"/>
      <c r="E33" s="47"/>
      <c r="F33" s="48"/>
      <c r="G33" s="168">
        <f t="shared" si="0"/>
        <v>0</v>
      </c>
      <c r="H33" s="169">
        <v>0</v>
      </c>
      <c r="I33" s="168">
        <f t="shared" si="1"/>
        <v>0</v>
      </c>
      <c r="J33" s="204" t="s">
        <v>25</v>
      </c>
      <c r="K33" s="25"/>
      <c r="L33" s="172" t="s">
        <v>45</v>
      </c>
      <c r="M33" s="173">
        <f t="shared" si="2"/>
        <v>0</v>
      </c>
    </row>
    <row r="34" spans="1:17" ht="76.5" customHeight="1">
      <c r="A34" s="83">
        <v>73</v>
      </c>
      <c r="B34" s="74"/>
      <c r="C34" s="25"/>
      <c r="D34" s="46"/>
      <c r="E34" s="47"/>
      <c r="F34" s="48"/>
      <c r="G34" s="168">
        <f t="shared" ref="G34" si="3">E34*F34</f>
        <v>0</v>
      </c>
      <c r="H34" s="169">
        <v>0</v>
      </c>
      <c r="I34" s="168">
        <f t="shared" ref="I34" si="4">G34-H34</f>
        <v>0</v>
      </c>
      <c r="J34" s="204" t="s">
        <v>25</v>
      </c>
      <c r="K34" s="25"/>
      <c r="L34" s="172" t="s">
        <v>45</v>
      </c>
      <c r="M34" s="173">
        <f t="shared" ref="M34" si="5">I34</f>
        <v>0</v>
      </c>
    </row>
    <row r="35" spans="1:17" ht="16.2" thickBot="1">
      <c r="C35" s="118"/>
      <c r="D35" s="118"/>
      <c r="E35" s="118"/>
      <c r="J35" s="206"/>
    </row>
    <row r="36" spans="1:17" ht="15.6" customHeight="1" thickBot="1">
      <c r="A36" s="83"/>
      <c r="B36" s="94" t="s">
        <v>57</v>
      </c>
    </row>
    <row r="38" spans="1:17" ht="15.6" customHeight="1">
      <c r="A38" s="83"/>
      <c r="B38" s="97" t="s">
        <v>41</v>
      </c>
    </row>
    <row r="39" spans="1:17">
      <c r="A39" s="96">
        <v>74</v>
      </c>
      <c r="B39" s="82" t="s">
        <v>58</v>
      </c>
      <c r="C39" s="99" t="s">
        <v>59</v>
      </c>
      <c r="D39" s="110">
        <f>SUM(G6,G8,G10,G12,G13,G14,G16,G17,G19,G21,G22,G23,G28,G29,G30,G32)</f>
        <v>5747.5</v>
      </c>
    </row>
    <row r="40" spans="1:17">
      <c r="A40" s="83">
        <v>75</v>
      </c>
      <c r="B40" s="82" t="s">
        <v>60</v>
      </c>
      <c r="C40" s="99" t="s">
        <v>59</v>
      </c>
      <c r="D40" s="110">
        <f>SUM(G5,G7,G9,G11,G18,G20,G24,G25,G26,G27,G31)</f>
        <v>5971</v>
      </c>
      <c r="E40" s="210"/>
      <c r="M40" s="236"/>
      <c r="O40" s="210"/>
    </row>
    <row r="41" spans="1:17">
      <c r="A41" s="83"/>
      <c r="B41" s="82" t="s">
        <v>156</v>
      </c>
      <c r="C41" s="99" t="s">
        <v>59</v>
      </c>
      <c r="D41" s="110">
        <f>SUM(G15)</f>
        <v>92</v>
      </c>
      <c r="E41" s="210"/>
    </row>
    <row r="42" spans="1:17">
      <c r="A42" s="96">
        <v>76</v>
      </c>
      <c r="C42" s="99"/>
      <c r="D42" s="119">
        <f>SUM(D39:D41)</f>
        <v>11810.5</v>
      </c>
    </row>
    <row r="43" spans="1:17" ht="16.2" thickBot="1">
      <c r="A43" s="96"/>
      <c r="C43" s="101"/>
      <c r="D43" s="113"/>
    </row>
    <row r="44" spans="1:17" ht="16.8" thickTop="1" thickBot="1">
      <c r="A44" s="96">
        <v>77</v>
      </c>
      <c r="C44" s="102" t="s">
        <v>228</v>
      </c>
      <c r="D44" s="77">
        <f>SUM(D39:D41)</f>
        <v>11810.5</v>
      </c>
    </row>
    <row r="45" spans="1:17" ht="16.8" thickTop="1" thickBot="1">
      <c r="A45" s="96"/>
      <c r="B45" s="103"/>
      <c r="D45" s="104"/>
    </row>
    <row r="46" spans="1:17" ht="16.8" thickTop="1" thickBot="1">
      <c r="A46" s="96">
        <v>78</v>
      </c>
      <c r="C46" s="102" t="s">
        <v>229</v>
      </c>
      <c r="D46" s="77">
        <f>SUM(H5:H34)</f>
        <v>5162.1500000000015</v>
      </c>
      <c r="Q46" s="210"/>
    </row>
    <row r="47" spans="1:17" ht="16.8" thickTop="1" thickBot="1">
      <c r="A47" s="96"/>
      <c r="B47" s="103"/>
      <c r="D47" s="104"/>
    </row>
    <row r="48" spans="1:17" ht="16.8" thickTop="1" thickBot="1">
      <c r="A48" s="96">
        <v>79</v>
      </c>
      <c r="C48" s="102" t="s">
        <v>230</v>
      </c>
      <c r="D48" s="77">
        <f>SUM(D44-D46)</f>
        <v>6648.3499999999985</v>
      </c>
      <c r="E48" s="237">
        <f>SUM(M5:M34)</f>
        <v>6648.3499999999985</v>
      </c>
    </row>
    <row r="49" ht="16.2" thickTop="1"/>
  </sheetData>
  <autoFilter ref="A4:M34" xr:uid="{00000000-0001-0000-0B00-000000000000}"/>
  <printOptions horizontalCentered="1"/>
  <pageMargins left="1" right="1" top="1.5" bottom="1" header="0.8" footer="0.5"/>
  <pageSetup scale="40" fitToHeight="150" pageOrder="overThenDown" orientation="landscape" horizontalDpi="1200" verticalDpi="1200" r:id="rId1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D5"/>
  <sheetViews>
    <sheetView tabSelected="1" view="pageLayout" zoomScale="60" zoomScaleNormal="100" zoomScaleSheetLayoutView="112" zoomScalePageLayoutView="60" workbookViewId="0">
      <selection activeCell="D44" sqref="D44"/>
    </sheetView>
  </sheetViews>
  <sheetFormatPr defaultColWidth="8.6640625" defaultRowHeight="13.8"/>
  <cols>
    <col min="1" max="1" width="8.6640625" style="2"/>
    <col min="2" max="2" width="12.44140625" style="2" bestFit="1" customWidth="1"/>
    <col min="3" max="3" width="24" style="2" bestFit="1" customWidth="1"/>
    <col min="4" max="16384" width="8.6640625" style="2"/>
  </cols>
  <sheetData>
    <row r="2" spans="2:4" ht="14.4">
      <c r="B2" s="184" t="s">
        <v>64</v>
      </c>
      <c r="C2" t="s">
        <v>126</v>
      </c>
      <c r="D2" s="2" t="s">
        <v>66</v>
      </c>
    </row>
    <row r="3" spans="2:4" ht="14.4">
      <c r="B3" s="185" t="s">
        <v>45</v>
      </c>
      <c r="C3">
        <v>6648.3499999999985</v>
      </c>
      <c r="D3" s="2">
        <f>SUM(C3:C3)</f>
        <v>6648.3499999999985</v>
      </c>
    </row>
    <row r="4" spans="2:4" ht="14.4">
      <c r="B4" s="185" t="s">
        <v>67</v>
      </c>
      <c r="C4"/>
    </row>
    <row r="5" spans="2:4" ht="14.4">
      <c r="B5" s="185" t="s">
        <v>68</v>
      </c>
      <c r="C5">
        <v>6648.3499999999985</v>
      </c>
    </row>
  </sheetData>
  <printOptions horizontalCentered="1"/>
  <pageMargins left="1" right="1" top="1.5" bottom="1" header="0.8" footer="0.5"/>
  <pageSetup scale="40" pageOrder="overThenDown" orientation="landscape" horizontalDpi="1200" verticalDpi="1200" r:id="rId2"/>
  <headerFooter>
    <oddHeader>&amp;L&amp;"Times New Roman,Bold"&amp;12Southwestern Public Service Company
Allocation of Requested RCEs Incurred
by SPS in Docket No. 56570 by Phase&amp;R&amp;"Times New Roman,Regular"Attachment KGI-2
Page &amp;P of &amp;N
Docket No. 58017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Assigned to Phases</vt:lpstr>
      <vt:lpstr>Prep of App</vt:lpstr>
      <vt:lpstr>App Table</vt:lpstr>
      <vt:lpstr>Testimony</vt:lpstr>
      <vt:lpstr>Testimony Table</vt:lpstr>
      <vt:lpstr>Pre-Filing and Filing</vt:lpstr>
      <vt:lpstr>Pre-Filing and Filing Table</vt:lpstr>
      <vt:lpstr>Procedural Matters</vt:lpstr>
      <vt:lpstr>Procedural Matters Table</vt:lpstr>
      <vt:lpstr>Discovery</vt:lpstr>
      <vt:lpstr>Discovery Table</vt:lpstr>
      <vt:lpstr>Settlement</vt:lpstr>
      <vt:lpstr>Settlement Table</vt:lpstr>
      <vt:lpstr>'Assigned to Phases'!Print_Area</vt:lpstr>
      <vt:lpstr>Discovery!Print_Area</vt:lpstr>
      <vt:lpstr>'Prep of App'!Print_Area</vt:lpstr>
      <vt:lpstr>'Procedural Matters'!Print_Area</vt:lpstr>
      <vt:lpstr>Settlement!Print_Area</vt:lpstr>
      <vt:lpstr>Testimony!Print_Area</vt:lpstr>
      <vt:lpstr>'Procedural Matters'!Print_Titles</vt:lpstr>
      <vt:lpstr>Settlement!Print_Titles</vt:lpstr>
      <vt:lpstr>Testimony!Print_Titles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2025-04-30T15:16:19Z</dcterms:created>
  <dcterms:modified xsi:type="dcterms:W3CDTF">2025-04-30T23:27:37Z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2025-04-30T15:16:30Z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a7af8b48-6945-40a5-9071-5d587b114c01</vt:lpwstr>
  </property>
  <property fmtid="{D5CDD505-2E9C-101B-9397-08002B2CF9AE}" pid="8" name="MSIP_Label_611ac0a8-6b99-444d-a60f-7336bfe397d8_ContentBits">
    <vt:lpwstr>0</vt:lpwstr>
  </property>
</Properties>
</file>